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360" windowWidth="18675" windowHeight="11535"/>
  </bookViews>
  <sheets>
    <sheet name="PLAN UNICO DE ADQUISICION 2015" sheetId="1" r:id="rId1"/>
  </sheets>
  <calcPr calcId="145621"/>
</workbook>
</file>

<file path=xl/calcChain.xml><?xml version="1.0" encoding="utf-8"?>
<calcChain xmlns="http://schemas.openxmlformats.org/spreadsheetml/2006/main">
  <c r="F146" i="1" l="1"/>
  <c r="G145" i="1"/>
  <c r="F145" i="1"/>
  <c r="G144" i="1"/>
  <c r="F144" i="1"/>
  <c r="G140" i="1"/>
  <c r="F140" i="1"/>
  <c r="H136" i="1"/>
  <c r="H127" i="1"/>
  <c r="L123" i="1"/>
  <c r="H123" i="1"/>
  <c r="H121" i="1"/>
  <c r="G110" i="1"/>
  <c r="F110" i="1"/>
  <c r="G109" i="1"/>
  <c r="F109" i="1"/>
  <c r="G108" i="1"/>
  <c r="F108" i="1"/>
  <c r="G106" i="1"/>
  <c r="F106" i="1"/>
  <c r="G105" i="1"/>
  <c r="F105" i="1"/>
  <c r="G104" i="1"/>
  <c r="F104" i="1"/>
  <c r="G103" i="1"/>
  <c r="F103" i="1"/>
  <c r="G102" i="1"/>
  <c r="F102" i="1"/>
  <c r="G101" i="1"/>
  <c r="F101" i="1"/>
  <c r="G100" i="1"/>
  <c r="F100" i="1"/>
  <c r="G99" i="1"/>
  <c r="F99" i="1"/>
  <c r="G98" i="1"/>
  <c r="F98" i="1"/>
  <c r="G97" i="1"/>
  <c r="F97" i="1"/>
  <c r="G96" i="1"/>
  <c r="F96" i="1"/>
  <c r="G95" i="1"/>
  <c r="F95" i="1"/>
  <c r="G94" i="1"/>
  <c r="F94" i="1"/>
  <c r="G92" i="1"/>
  <c r="F92" i="1"/>
  <c r="G91" i="1"/>
  <c r="F91" i="1"/>
  <c r="G90" i="1"/>
  <c r="F90" i="1"/>
  <c r="G89" i="1"/>
  <c r="F89" i="1"/>
  <c r="G88" i="1"/>
  <c r="F88" i="1"/>
  <c r="G87" i="1"/>
  <c r="F87" i="1"/>
  <c r="G86" i="1"/>
  <c r="F86" i="1"/>
  <c r="G84" i="1"/>
  <c r="F84" i="1"/>
  <c r="G82" i="1"/>
  <c r="F82" i="1"/>
  <c r="G81" i="1"/>
  <c r="F81" i="1"/>
  <c r="G80" i="1"/>
  <c r="F80" i="1"/>
  <c r="G79" i="1"/>
  <c r="F79" i="1"/>
  <c r="G78" i="1"/>
  <c r="F78" i="1"/>
  <c r="G76" i="1"/>
  <c r="F76" i="1"/>
  <c r="G74" i="1"/>
  <c r="F74" i="1"/>
  <c r="G73" i="1"/>
  <c r="F73" i="1"/>
  <c r="G71" i="1"/>
  <c r="F71" i="1"/>
  <c r="G70" i="1"/>
  <c r="F70" i="1"/>
  <c r="G69" i="1"/>
  <c r="F69" i="1"/>
  <c r="G68" i="1"/>
  <c r="F68" i="1"/>
  <c r="G67" i="1"/>
  <c r="G146" i="1" s="1"/>
  <c r="F67" i="1"/>
  <c r="L61" i="1"/>
  <c r="H61" i="1"/>
  <c r="H65" i="1" s="1"/>
  <c r="H59" i="1"/>
</calcChain>
</file>

<file path=xl/sharedStrings.xml><?xml version="1.0" encoding="utf-8"?>
<sst xmlns="http://schemas.openxmlformats.org/spreadsheetml/2006/main" count="1355" uniqueCount="119">
  <si>
    <t>DEPARTAMENTO DEL PUTUMAYO</t>
  </si>
  <si>
    <t xml:space="preserve">UNIDAD ADMINISTRATIVA DE CONTRATACIÓN </t>
  </si>
  <si>
    <t>PLAN ÚNICO DE CONTRATACIÓN VIGENCIA 2015</t>
  </si>
  <si>
    <t>N°</t>
  </si>
  <si>
    <t xml:space="preserve">PROYECTO/BANCO DE PROGRAMA Y PROYECTO </t>
  </si>
  <si>
    <t xml:space="preserve">OBJETO  A CONTRATAR </t>
  </si>
  <si>
    <t xml:space="preserve">PRESUPUESTO TOTAL SECRETARIA /DEPENDENCIA </t>
  </si>
  <si>
    <t>VALOR</t>
  </si>
  <si>
    <t xml:space="preserve">CONTRATACIÓN / ETAPA PRECONTRACTUAL Y CONTRACTUAL </t>
  </si>
  <si>
    <t>EJECUCION</t>
  </si>
  <si>
    <t>OBSERVACIONES</t>
  </si>
  <si>
    <t>FUNCIONARIO O DE CONTACTO</t>
  </si>
  <si>
    <t>VALOR PRESUPUESTADO DEL CONTRATO (INCLUIDO IVA)</t>
  </si>
  <si>
    <t>VALOR REAL DEL CONTRATO (INCLUIDO IVA)</t>
  </si>
  <si>
    <t>MODALIDAD DE SELECCIÓN</t>
  </si>
  <si>
    <t>FECHA INICIO</t>
  </si>
  <si>
    <t>FECHA FINAL</t>
  </si>
  <si>
    <t>CONTRATO</t>
  </si>
  <si>
    <t>PLAZO CONTRACTUAL</t>
  </si>
  <si>
    <t>PRESENTACION UNIDAD (DIA/MES/AÑO)</t>
  </si>
  <si>
    <t>ADJUDICACION (DIA, MES, AÑO)</t>
  </si>
  <si>
    <t>SUSCRIPCION (DIA, MES,AÑO)</t>
  </si>
  <si>
    <t>Por Definir</t>
  </si>
  <si>
    <t>Las fechas son tentativas y se solicitará la modificación del plan de contratación de requerirse</t>
  </si>
  <si>
    <t>PROPIOS</t>
  </si>
  <si>
    <t>CONTRATACION DIRECTA</t>
  </si>
  <si>
    <t>FEBRERO</t>
  </si>
  <si>
    <t>11 MESES</t>
  </si>
  <si>
    <t xml:space="preserve">PRESTACION DE SERVICIOS </t>
  </si>
  <si>
    <t>5 MESES</t>
  </si>
  <si>
    <t>6 MESES</t>
  </si>
  <si>
    <t>12 MESES</t>
  </si>
  <si>
    <t>SECRETARIA DE HACIENDA DEPARTAMENTAL</t>
  </si>
  <si>
    <t>PRESTACION  DE SERVICIOS DE APOYO A LA GESTION INSTITUCIONAL PARA APOYAR EN LA DIGITALIZACION DE DOCUMENTOS RADICADOS EN LA SECRETARIA DE HACIENDA.</t>
  </si>
  <si>
    <t>PRESTACION DE SERVICIOS</t>
  </si>
  <si>
    <t>ENERO</t>
  </si>
  <si>
    <t>JAIRO FAVIAN ROSERO VALLEJO</t>
  </si>
  <si>
    <t>PRESTACIÓN DE SERVICIOS DE APOYO A LA GESTIÓN DE UN TÉCNICO PARA LA SECRETARIA DE HACIENDA DEPARTAMENTAL EN DESARROLLO DE LAS DIFERENTES ACTIVIDADES Y GESTIONES DEL ÁREA.</t>
  </si>
  <si>
    <t>CONTRATO DE PRESTACIÓN DE SERVICIOS DE APOYO A LA GESTIÓN INSTITUCIONAL A LA SECRETARÍA DE HACIENDA DEPARTAMENO DEL PUTUMAYO EN LA ORGANIZACIÓN DEL ARCHIVO DE TESORERÍA (CLASIFICIACIÓN, ORDENACIÓN, DESCRIPCIÓN, DEPURACIÓN, EXPURGO Y FOLIACIÓN) CONFORME LO ESTABLECE LA LEY 594 DE 2002 Y DEMÁS NORMAS REGLAMENTARIAS</t>
  </si>
  <si>
    <t>CONTRATO DE SERVICIOS PROFESIONALES DE APOYO EN LA SECCION DE TESORERIA - SECRETARIA DE HACIENDA DEPARTAMENTO DEL PUTUMAYO</t>
  </si>
  <si>
    <t>PRESTACION DE SERVICIOS DE APOYO A LA GESTION  DE UN AUXILIAR DE ARCHIVO PARA EL POCESOS DE DIGITACION ORGANIZACION, PRESERVACION Y CONSERVACION DE LA OFICINA DE ARCHIVO LEY 550 DE TESORERIA DE LA GOBERNACION DEL PUTUMAYO.</t>
  </si>
  <si>
    <t>PRESTACION DE SERVICIOS PARA BRINDAR APOYO A LAS ACCIONES QUE ADELANTA LA SECRETARIA DE HACIENDA A TRAVES DE LA SECCION DE TESORERIA DEPARTAMENTAL</t>
  </si>
  <si>
    <t>CONTRATO DE PRESTACION DE SERVICIOS DE APOYO A LA GESTION DE UN TECNOLOGO  EN CONTABILIDAD Y FINANZAS PARA BRINDAR APOYO EN LA SECRETARIA DE HACIENDA SECCION DE TESORERIA DEL DEPARTAMENTO DEL PUTUMAYO</t>
  </si>
  <si>
    <t>PRESTACION DE SERVICIOS DE APOYO A LA GESTIÓN INSTITUCIONAL PARA DESARROLLAR ACTIVIDADES DE ORGANIZACIÓN DEL ARCHIVO DE CUENTAS PAGADAS A  HOSPITALES  EN LA SECRETARÍA DE HACIENDA SECCION TESORERIA DEPARTAMENTO DEL PUTUMAYO</t>
  </si>
  <si>
    <t>PRESTACION DE SERVICIOS PROFESIONALES DE APOYO EN LA SECCION DE TESORERIA - SECRETARIA DE HACIENDA DEPARTAMENTO DEL PUTUMAYO</t>
  </si>
  <si>
    <t>PRESTACION DE SERVICIOS PROFEISONALES DE UN CONTADOR PUBLICO PARA APOYO A LA SECRETARIA DE HACIENDA OFICINA DE CONTABILIDAD DE LA GOBERNACION DEL DEPARTAMENTO DEL PUTUMAYO.</t>
  </si>
  <si>
    <t>PRESTACION DE SERVICIOS DIRECTOS</t>
  </si>
  <si>
    <t>PRESTACION DE SERVICIOS PROFESIONALES DE UN CONTADOR PUBLICO ESPECIALIZADO PARA APOYAR A LA SECRETARIA DE DE HACIENDA SECCION CONTABILIDAD DE LA GOBERNACION DEL PUTUMAYO.</t>
  </si>
  <si>
    <t>PRESTACION DE SERVICIOS PROFESIONALES DE UN CONTADOR PUBLICO PARA APOYO A LA SECRETARIA DE HACIENDA OFICINA  DE CONTABILIDAD DE LA GOBERNACION DEL DEPARTAMENTO DEL PUTUMAYO.</t>
  </si>
  <si>
    <t>CONTRATO DE PRESTACIÓN DE SERVICIOS PROFESIONALES DE UN ADMINISTRADOR FINANCIERO PARA APOYAR A LA SECRETARIA DE HACIENDA SECCION CONTABILIDAD DEL DEPARTAMENTO DEL PUTUMAYO</t>
  </si>
  <si>
    <t>PRESTACION DE SERVICIOS DE UN TECNOLOGO DE APOYO A LA GESTION, PARA LA OFICINA DE TRANSITO DEPARTAMENTAL PUTUMAYO</t>
  </si>
  <si>
    <t>PRESTACION DE SERVICIOS DE APOYO A LA GESTION, A FIN DE CONTRIBUIR A LA ORGANIZACIÓN DEL ARCHIVO DE LA OFICINA DE TRANSITO DEPARTAMENTAL PUTUMAYO</t>
  </si>
  <si>
    <t>PRESTACION DE SERVICIOS DE APOYO A LA GESTION, PARA LA COMPLMENTACION DE LA ORGANIZACIÓN MANTENIMIENTO Y MANEJO DEL ARCHIVO DE GESTION DE CARPETAS VEHICULARES REGISTRADAS Y POR MATRICULAR EN EL ORGANISMO DE TRANSITO Y TRANSPORTE DEPARTAMENTAL EN EL MUNICIPIO DE VILLAGARZON</t>
  </si>
  <si>
    <t>PRESTACION DE SERVICIOS DE APOYO A LA GESTION, A FIN DE CONTRIBUIR A LA ORGANIZACION  SISTEMATIZACION Y COMPLEMENTACION DE LOS REQUERIMIENTOS EXIGIDOS POR EL RUNT, PARA LA PUESTA EN FUNCIONAMIENTO DEL ORGANISMO DE TRANSITO Y TRANSPORTE DEPARTAMENTAL.</t>
  </si>
  <si>
    <t xml:space="preserve"> PRESTACION DE SERVICIOS PROFESIONALES DE UN ADMINISTRADOR DE EMPRESAS PARA APOYO EN A COORDINACION DE LOS PROCESOS, TRAMITES Y ORGANIZACION DEL ARCHIVO DEL DEPARTAMENTO ADMINISTRATIVO DE TRANSITO DEPARTAMENTAL, EN EL MUNICIPIO DE VILLAGARZON PUTUMAYO.</t>
  </si>
  <si>
    <t xml:space="preserve"> PRESTACIÓN DE SERVICIOS DE APOYO A LA GESTIÓN, PARA LA VERIFICACIÓN Y EXPEDICION DE DATOS DEL SISTEMA Y REVISIÓN DE DOCUMENTOS OBLIGATORIOS PARA LA EXPEDICION DE TRAMITES EN EL DEPARTAMENTO ADMINISTRATIVO DE TRANSITO DEPARTAMENTAL EN EL MUNICIPIO DE VILLAGARZÓN.</t>
  </si>
  <si>
    <t>PRESTACION DE SERVICIOS PROFESIONALES PARA APOYAR Y COLABORAR EN LA REVISION Y AJUSTES DE NOMINA DE PENSIONADOS DE LA GOBERNACION DEL PUTUMAYO, ELABORACIÓN DE PLANILLA INTEGRAL DE SALUD.</t>
  </si>
  <si>
    <t>PRESTACION DE SERVICIOS PROFESIONALES PARA REALIZAR ACTIVIDADES RELACIONADAS CON TRAMITES Y PROCESOS PENSIONALES EN EL FONDO DE PENSIONES TERRITORIAL.</t>
  </si>
  <si>
    <t>PRESTACION DE SERVICIOS DE APOYO A LA GESTION DE UN BACHILLER PARA APOYAR LABORES DE ARCHIVO Y MENSAJERIA EN LA SECRETARIA DE SALUD DEPARTAMENTAL DE LA GOBERNACION DEL PUTUMAYO</t>
  </si>
  <si>
    <t>PRESTACION DE SERVICIOS PROFESIONALES PARA REALIZAR ACTIVIDADES DE APOYO EN TRAMITES Y PROCESOS PENSIONALES RELACIONADAS CON LOS PROCESOS DE COBRO  Y RECONOCIMIENTO DE CUOTAS PARTES PENSIONALES A CARGO DEL FONDO TERRITORIAL DE PENSIONES</t>
  </si>
  <si>
    <t>PRESTACION DE SERVICIOS DE APOYO EN LA GESTION DE UN TECNICO PARA APOYAR A LA OFICINA DE  PENSIONES, SECRETARÍA DE HACIENDA DE LA GOBERNACION DEL PUTUMAYO EN ACTIVIDADES DE ORGANIZACION DEL ARCHIVO CONFORME A LA NORMAS EXISTENTES</t>
  </si>
  <si>
    <t xml:space="preserve">PRESTACIÓN DE SERVICIOS PROFESIONALES ESPECIALIZADOS DE APOYO A LA SECRETARIA DE HACIENDA  SECCION PRESUPUESTO DEL DEPARTAMENTO DEL PUTUMAYO CON EL CUAL SE DARÁ CUMPLIMIENTO  A LOS REQUERIMIENTOS Y SOLICITUDES DE LAS DEPENDENCIAS DE LA ADMINISTRACIÓN CENTRAL, ENTES DE CONTROL DEL NIVEL NACIONAL Y DEPARTAMENTAL Y COMUNIDAD EN GENERAL </t>
  </si>
  <si>
    <t>PRESTACION DE SERVICIOS PROFESIONALES PARA APOYAR A LA SECCION PRESUPUESTO EN EL DESARROLLO DE LAS DIFERENTES ACTIVIDADES PARA LA AGILIZACION DE LOS PROCESOS PRESUPUESTALES</t>
  </si>
  <si>
    <t>PRESTACIÓN DE SERVICIOS DE APOYO EN LA ELABORACIÓN DE DOCUMENTOS PRESUPUESTALES PARA LOS DIFERENTES GASTOS DE FUNCIONAMIENTO E INVERSIÓN ADELANTADOS POR LA ADMINISTRACIÓN DEPARTAMENTAL</t>
  </si>
  <si>
    <t>PRESTACION DE SERVICIOS DE APOYO A LA GESTION A FIN DE COADYUVAR EN LA TRANSFERENCIA DE LA DOCUMENTACION DE VIGENCIAS ANTERIORES CORRESPONDIENTES A LA OFICINA DE PRESUPUESTO AL ARCHIVO CENTRAL DE LA GOBERNACION DEL PUTUMAYO</t>
  </si>
  <si>
    <t xml:space="preserve">PRESTACION DE SERVICIOS DE APOYO A LA GESTION SECRETARIA DE HACIENDA EN LA SECCION DE PRESUPUESTO, DEPARTAMENTO DEL PUTUMAYO, EN EL DESARROLLO A LAS DIFERENTES GESTIONES PROCESOS Y PROCEDIMIENTOS EN LA RECOLECCION Y DIGITACION DE LA INFORMACION PRESUPUESTAL </t>
  </si>
  <si>
    <t xml:space="preserve"> PRESTACION DE SERVICIOS DE APOYO AL A GESTION EN LA SECRETARIA DE HACIENDA SECCION PRESUPUESTO, EN EL DESARROLLO A LAS DIFERENTES GESTIONES, PROCESOS Y PROCEDIMIENTOS EN LA RECOPILACION Y DIGITACION DE LA INFORMACION PRESUPUESTAL.</t>
  </si>
  <si>
    <t>PRESTACION DE SERVICIOS PROFESIONALES PARA APOYO A LA SECCION DE PRESUPUESTO ADSCRITA A LA SECRETARIA DE HACIENDA DEPARTAMENTAL DEL PUTUMAYO</t>
  </si>
  <si>
    <t>CONTRATO DE PRESTACIÓN DE SERVICIOS DE UN TÉCNICO CON EL FIN DE APOYAR A LOS PROCESOS DE LIQUIDACIÓN Y CONTROL QUE SE ADELANTEN EN LA OFICINA DE RENTAS DEPARTAMENTALES UBICADA EN LOS MUNICPIOS DEL ALTO PUTUMAYO.</t>
  </si>
  <si>
    <t>RESTACIÓN DE SERVICIOS DE UN TÉCNICO CON EL FIN DE APOYAR A LOS PROCESOS DE LIQUIDACIÓN Y CONTROL QUE SE ADELANTEN EN LA OFICINA DE RENTAS DEPARTAMENTALES UBICADA EN EL MUNICIPIO DE PUERTO ASIS.</t>
  </si>
  <si>
    <t xml:space="preserve"> PRESTACION DE SERVICIOS  DE APOYO A LA GESTION PARA COADYUVAR EN LOS PROCESOS Y PROCEDIMIENTOS QUE SE DESARROLLEN EN LA OFICINA DE RENTAS.</t>
  </si>
  <si>
    <t xml:space="preserve">PRESTACION DE SERVICIOS  DE APOYO A LA GESTION PARA COADYUVAR EN LOS PROCESOS Y PROCEDIMEINTOS QUE SE DESARROLLAN EN LA OFIICNA DE RENTAS DE LA GOBERNACION DEL PUTUMAYO. </t>
  </si>
  <si>
    <t>PRESTACION DE SERVICIOS PROFESIONALES DE UN CONTADOR PUBLICO PARA APOYAR A LA SECRETARIA DE HACIENDA SECCION RENTAS DE LA GOBERNACION DEL PUTUMAYO.</t>
  </si>
  <si>
    <t>PRESTACION DE SERVICIOS DE APOYO A LA GESTION DE LA SECCION  DE RENTAS ADSCRITA A LA SECRETARIA DE HACIENDA.</t>
  </si>
  <si>
    <t>PRESTACION DE  SERVICIOS DE APOYO A LA GESTION EN LA SECCION DE RENTAS ADSCRITA A LA SECRETARIA DE HACIENDA DEPARTAMENTAL -</t>
  </si>
  <si>
    <t>PROYECTO ANTICONTRABANDO</t>
  </si>
  <si>
    <t>CONTRATO DE PRESTACION DE SERVICIOS DE APOYO EN LA OFICINA DE RENTAS PARA REALIZAR OPERATIVOS DE CONTROL PERMANENTE PARA CONTARRESTAR EL CONTRABANDO Y  ADULTERACION DE PRODUCTOS SUJETOS AL IMPUESTO AL CONSUMO Y/O PARTICIPACION PORSENTUAL NOTA: CABE ANORATAR QUE SON 15 PERSONAS DEL GRUPO OPERATIVO</t>
  </si>
  <si>
    <t>CONTRATO DE PRESTACION DE SERVICIOS DE APOYO A LA GESTION A LA SECCION DE RENTAS ADSCRITA A LA SECRETARIA DE HACIENDA DEPARATAMENTAL PUTUMAYO</t>
  </si>
  <si>
    <t>PRESTACION DE SERVICIOS DE APOYO A LA GESTION PARA COADYUVAR EN LOS PROCESOS ENMARCADOS EN EL PROGRAMA ANTICONTRABANDO</t>
  </si>
  <si>
    <t>EL SUMINISTRO DEL SERVICIO DE ELABORACION, IMPRESIÓN, PERSONALIZACION, CUSTODIA EN BOVEDAS DE SEGURIDAD, TRANSPORTE Y ENTREGA DE ESTAMPILLAS DE SEGURIDAD REQUERIDAS PARA LA SEÑALIZACION DE PRODUCTOS QUE GENERAN IMPUESTO AL CONSUMO EN EL DEPARTAMENTO DEL PUTUMAYO,</t>
  </si>
  <si>
    <t>SUMINISTRO SERVICIOS</t>
  </si>
  <si>
    <t>MAYO</t>
  </si>
  <si>
    <t>1 MES</t>
  </si>
  <si>
    <t>PRESTACIÓN  DE SERVICIOS PROFESIONALES DE UN ABOGADO PARA EL APOYO EN LAS GESTIONES, PROCESOS Y PROCEDIMIENTOS LEGALES QUE POR COMPETENCIA SE ADELANTAN EN LA OFICINA DE RENTAS DE LA SECRETARIA DE HACIENDA DEPARTAMENTAL.</t>
  </si>
  <si>
    <t>CONTRATO DE PRESTACIÓN DE  SERVICIOS DE MANTENIMIENTO, ACTUALIZACIÓN Y SOPORTE DEL SOFTWARE ADMINISTRADOR DEL PARQUE  AUTOMOTOR GRAVADO CON EL IMPUESTO  SOBRE VEHÍCULOS AUTOMOTORES EN EL DEPARTAMENTO DEL PUTUMAYO</t>
  </si>
  <si>
    <t>PRESTACION DE SERVICIOS INFORMATICOS, DE LOS MOVIMIENTOS ORIGINADOS EN EL DEPARTAMENTO DEL PUTUMAYO Y EL RESTO DE ENTIDADES TERRITORIALES QUE COMPARTEN EL SISTEMA INFOCONSUMO, ORIENTADO AL PROCESAMIENTO, VALIDACION E INCORPORACION DE LA INTEGRIDAD DE LA INFORMACION RELACIONADA CON EL IMPUESTO AL CONSUMO DE LICORES, VINOS, APERITIVOS Y SIMILARES, DE CERVEZAS, SIFONES, MEZCLAS Y REFAJOS Y DE CIGARRILLOS Y TABACO ELABORADO.</t>
  </si>
  <si>
    <t>10 MESES</t>
  </si>
  <si>
    <t>PRESTAR EL SERVICIO DE ELABORACIÓN, IMPRESIÓN, CUSTODIA Y ENTREGA DE ROLLOS TERMICOS Y ROLLOS TIPO BOND, PARA LA EXPLOTACIÓN DEL JUEGO DE APUESTAS PERMANENTES O CHANCE EN EL DEPARTAMENTO DEL PUTUMAYO.</t>
  </si>
  <si>
    <t>JUNIO</t>
  </si>
  <si>
    <t>PRESTACION DE SERVICIOS DE ALQUILER DE CAMIONETA DE TRANSPORTE ESPECIAL PARA MOVILIZAR EL EQUIPO DE RENTAS DE LA SECRETARIA DE HACIENDA EN EL MARCO DEL PROGRAMA ANTICONTRABANDO DEL DEPARTAMENTO DEL PUTUMAYO</t>
  </si>
  <si>
    <t>PRESTACION SERVICIOS</t>
  </si>
  <si>
    <t>PRESTACION DE SERVICIOS PARA APOYAR LA LABOR INSTITUCIONAL BRINDANDO CAPACITACIONES A AGENTES MULTIPLICADORES, PERSONAL OPERATIVO, DISTRIBUIDORES, COMERCIANTES Y COMUNIDAD DEL DEPARTAMENTO DEL PUTUMAYO EN TEMAS RELACIONADOS CON LA EVASION FISCAL</t>
  </si>
  <si>
    <t>CONTRATO DE ARRENDAMIENTO DE UN BIEN INMUEBLE LOCALIZADO EN LA CARRERA 9 Nº. 17-24 AVENIDA COLOMBIA  DEL MUNICIPIO DE MOCOA PUTUMAYO, DESTINADO PARA EL FUNCIONAMIENTO DE LA OFICINA DE RENTAS DEPARTAMENTALES</t>
  </si>
  <si>
    <t>ARRENDAMIENTO</t>
  </si>
  <si>
    <t>CONTRATO DE ARRENDAMIENTO DE UN BIEN INMUEBLE LOCALIZADO EN LA CARRERA 17 Mº. 11-21 BARRIO LAS AMERICAS DEL MUNICIPIO DE PUERTO ASIS PUTUMAYO, DESTINADO PARA EL FUNCIONAMIENTO DE LA OFICINA DE RENTAS DEPARTAMENTALES</t>
  </si>
  <si>
    <t xml:space="preserve">CONTRATO DE ARRENDAMIENTO DE UN BIEN INMUEBLE LOCALIZADO EN EL MUNICIPIO DE SIBUNDOY PUTUMAYO, DESTINADO PARA EL FUNCIONAMIENTO DE LA OFICINA DE RENTAS DEPARTAMENTALES </t>
  </si>
  <si>
    <t>PRESTAR EL SERVICIOS DE CAMPAÑAS MASIVAS DE PUBLICIDAD CONTRA LA ADULTERACION, FRAUDE Y CONTRABANDO DE LICORES Y CIGARRILLOS</t>
  </si>
  <si>
    <t xml:space="preserve">CONTRATO DE COMPRAVENTA DE BIENES, VEHICULOS, EQUIPOS,ELEMENTOS DE OFICINA E INDUMENTARIA DISTINTIVA PARA EL FORTALECIMIENTO Y EJECUCION DEL PLAN OPERATIVO DEFINIDO EN EL PROGRAMA ANTICONTRABANDO DEL DEPARTAMENTO DEL PUTUMAYO  </t>
  </si>
  <si>
    <t>COMPRAVENTA</t>
  </si>
  <si>
    <t>2 MESES</t>
  </si>
  <si>
    <t>CONTRATO DE PRESTACION DE SERVICIOS DE APOYO A LA GESTION COMO BACHILLER EN LA SECRETARIA DE HACIENDA DEPARTAMENTAL.</t>
  </si>
  <si>
    <t>CONTRATO DE PRESTACION DE SERVICIOS DE UN TECNICO DE APOYO A LA GESTION EN EL DESPCHO DE HACIENDA DEPARTAMENTO DEL PUTUMAYO</t>
  </si>
  <si>
    <t>CONTRATO DE PRESTACION DE SERVICIOS PROFESIONALES DE APOYO EN LA SECCION DE TESORERIA - SECRETARIA DE HACIENDA DEPARTAMENTO DEL PUTUMAYO</t>
  </si>
  <si>
    <t>PRESTACION DE SERVICIOS PROFESIONALES PARA REALIZAR ACTIVIDADES RELACIONADAS CON EL MANEJO, LIQUIDACION Y PRESENTACION DE CUENTAS DE COBRO POR CONCEPTO DE CUOTAS PARTES PENSIONALES A CARGO DEL FONDO TERRITORIAL DE PENSIONES.</t>
  </si>
  <si>
    <t>PRESTACION DE SERVICIOS DE APOYO A LA GESTION A FIN DE COADYUVAR EN LA TRANSFERENCIA DE LA DOCUMENTACION DE VIGENCIAS ANTERIORES CORRESPONDIENTES A LA OFICINA DE PRESUPUESTO AL ARCHIVO CENTRAL DE LA GOBERNACION DEL PUTUMAYO.</t>
  </si>
  <si>
    <t>PRESTACION DE SERVICIOS DE APOYO A LA GESTION  DE UN AUXILIAR DE ARCHIVO PARA EL POCESOS DE DIGITACION ORGANIZACION, PRESERVACION Y CONSERVACION DE LA OFICINA DE ARCHIVO LEY 550 DE TESORERIA DE LA GOBERNARCION DEL PUTUMAYO.</t>
  </si>
  <si>
    <t>PRESTACION DE SERVICIOS PROFESIONALES PARA REALIZAR ACTIVIDADES DE APOYO ENTRAMITES Y PROCESOS PENSIONALES RELACIONADAS CON LOS PROCESOS DE COBRO  Y RECONOCIMIENTO DE CUOTAS PARTES PENSIONALES A CARGO DEL FONDO TERRITORIAL DE PENSIONES</t>
  </si>
  <si>
    <t>PRESTACIÓN DE SERVICIOS DE APOYO EN LA ELABORACIÓN DE DOCUMENTOS PRESUPUESTALES PARA LOS DIFERENTES GASTOS DE FUNCIONAMIENTO ADELANTADOS POR LA ADMINISTRACIÓN DEPARTAMENTAL</t>
  </si>
  <si>
    <t>PRESTACION DE SERVICIOS PROFESIONALES DE UN ADMINISTRADOR DE EMPRESAS PARA APOYAR A LA SECRETARIA DE HACIENDA SECCION RENTAS DE LA GOBERNACION DEL PUTUMAYO</t>
  </si>
  <si>
    <t>JAIRO FAVIAN ROSERO VALLEJO - SECRETARIO DE HACIENDA DEPARTAMENTAL</t>
  </si>
  <si>
    <t>CONTRATO DE PRESTACION DE SERVICIOS DE APOYO EN LA OFICINA DE RENTAS PARA REALIZAR OPERATIVOS DE CONTROL PERMANENTE PARA CONTARRESTAR EL CONTRABANDO Y  ADULTERACION DE PRODUCTOS SUJETOS AL IMPUESTO AL CONSUMO Y/O PARTICIPACION PORSENTUAL NOTA: CABE ANORATAR QUE SON 22 PERSONAS DEL GRUPO OPERATIVO</t>
  </si>
  <si>
    <t>COMPRAVENTA DE UN VEHICULO TIPO CAMIONETA  PARA MOVILIZAR EL EQUIPO DE RENTAS DE LA SECRETARIA DE HACIENDA EN EL MARCO DEL PROGRAMA ANTICONTRABANDO DEL DEPARTAMENTO DEL PUTUMAYO</t>
  </si>
  <si>
    <r>
      <t xml:space="preserve">CONTRATO DE ARRENDAMIENTO DE UN BIEN INMUEBLE LOCALIZADO EN LA CARRERA 17 Mº. 11-21 BARRIO LAS AMERICAS DEL MUNICIPIO DE </t>
    </r>
    <r>
      <rPr>
        <b/>
        <sz val="10"/>
        <rFont val="Arial"/>
        <family val="2"/>
      </rPr>
      <t>PUERTO ASIS</t>
    </r>
    <r>
      <rPr>
        <sz val="10"/>
        <rFont val="Arial"/>
        <family val="2"/>
      </rPr>
      <t xml:space="preserve"> PUTUMAYO, DESTINADO PARA EL FUNCIONAMIENTO DE LA OFICINA DE RENTAS DEPARTAMENTALES</t>
    </r>
  </si>
  <si>
    <t>PRESTACION DE SERVICIOS DE APOYO A LA GESTION DE UN BACHILLER PARA APOYAR LABORES DE ARCHIVO Y MENSAJERIA EN LA SECRETARIA DE HACIENDA DEPARTAMENTAL DE LA GOBERNACION DEL PUTUMAYO</t>
  </si>
  <si>
    <r>
      <t xml:space="preserve">CONTRATO DE ARRENDAMIENTO DE UN BIEN INMUEBLE LOCALIZADO EN LA CARRERA 17B Nº. 9-38 AVENIDA COLOMBIA  DEL MUNICIPIO DE </t>
    </r>
    <r>
      <rPr>
        <b/>
        <sz val="10"/>
        <rFont val="Arial"/>
        <family val="2"/>
      </rPr>
      <t>MOCOA</t>
    </r>
    <r>
      <rPr>
        <sz val="10"/>
        <rFont val="Arial"/>
        <family val="2"/>
      </rPr>
      <t xml:space="preserve"> PUTUMAYO, DESTINADO PARA EL FUNCIONAMIENTO DE LA OFICINA DE RENTAS DEPARTAMENTALES</t>
    </r>
  </si>
  <si>
    <t>CONTRATO DE PRESTACION DE SERVICIOS DE APOYO A LA GESTION DE UN TECNICO PARA APOYAR LAS LABORES DEL ARCHIVO GENENERAL DEL DEPARTAMENTO DEL PUTUMAYO</t>
  </si>
  <si>
    <t>APOYO A LA GESTION A LA SECRETARIA DE HACIENDA OFICINA DE PENSIONES PARA CUMPLIR CON EL DESARROLLO DE ACTIVIDADES DE MENSAJERIA Y GESTION DOCUMENTAL PROPIA DEL AREA</t>
  </si>
  <si>
    <t>fEBRERO</t>
  </si>
  <si>
    <t>SUBTOTAL SECRETARIA DE HACIENDA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</si>
</sst>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 #,##0.00_);_(&quot;$&quot;\ * \(#,##0.00\);_(&quot;$&quot;\ * &quot;-&quot;??_);_(@_)"/>
    <numFmt numFmtId="43" formatCode="_(* #,##0.00_);_(* \(#,##0.00\);_(* &quot;-&quot;??_);_(@_)"/>
    <numFmt numFmtId="164" formatCode="_(* #,##0_);_(* \(#,##0\);_(* &quot;-&quot;??_);_(@_)"/>
    <numFmt numFmtId="165" formatCode="_-* #,##0.00\ _P_t_s_-;\-* #,##0.00\ _P_t_s_-;_-* &quot;-&quot;??\ _P_t_s_-;_-@_-"/>
    <numFmt numFmtId="166" formatCode="_ &quot;$&quot;\ * #,##0.00_ ;_ &quot;$&quot;\ * \-#,##0.00_ ;_ &quot;$&quot;\ * &quot;-&quot;??_ ;_ @_ "/>
  </numFmts>
  <fonts count="11" x14ac:knownFonts="1">
    <font>
      <sz val="11"/>
      <color theme="1"/>
      <name val="Calibri"/>
      <family val="2"/>
      <scheme val="minor"/>
    </font>
    <font>
      <sz val="11"/>
      <color theme="1"/>
      <name val="Calibri"/>
      <family val="2"/>
      <scheme val="minor"/>
    </font>
    <font>
      <sz val="11"/>
      <color theme="0"/>
      <name val="Calibri"/>
      <family val="2"/>
      <scheme val="minor"/>
    </font>
    <font>
      <sz val="10"/>
      <name val="Arial"/>
      <family val="2"/>
    </font>
    <font>
      <b/>
      <sz val="12"/>
      <color theme="1"/>
      <name val="Arial"/>
      <family val="2"/>
    </font>
    <font>
      <b/>
      <sz val="10"/>
      <name val="Arial"/>
      <family val="2"/>
    </font>
    <font>
      <sz val="9"/>
      <name val="Arial"/>
      <family val="2"/>
    </font>
    <font>
      <sz val="9"/>
      <color theme="1"/>
      <name val="Arial"/>
      <family val="2"/>
    </font>
    <font>
      <sz val="10"/>
      <color theme="1"/>
      <name val="Calibri"/>
      <family val="2"/>
      <scheme val="minor"/>
    </font>
    <font>
      <sz val="10"/>
      <color theme="1"/>
      <name val="Arial"/>
      <family val="2"/>
    </font>
    <font>
      <sz val="11"/>
      <color indexed="8"/>
      <name val="Calibri"/>
      <family val="2"/>
    </font>
  </fonts>
  <fills count="6">
    <fill>
      <patternFill patternType="none"/>
    </fill>
    <fill>
      <patternFill patternType="gray125"/>
    </fill>
    <fill>
      <patternFill patternType="solid">
        <fgColor theme="4"/>
      </patternFill>
    </fill>
    <fill>
      <patternFill patternType="solid">
        <fgColor theme="2"/>
        <bgColor indexed="64"/>
      </patternFill>
    </fill>
    <fill>
      <patternFill patternType="solid">
        <fgColor theme="0"/>
        <bgColor indexed="64"/>
      </patternFill>
    </fill>
    <fill>
      <patternFill patternType="solid">
        <fgColor theme="6" tint="0.39997558519241921"/>
        <bgColor indexed="64"/>
      </patternFill>
    </fill>
  </fills>
  <borders count="3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bottom style="medium">
        <color indexed="64"/>
      </bottom>
      <diagonal/>
    </border>
  </borders>
  <cellStyleXfs count="17">
    <xf numFmtId="0" fontId="0" fillId="0" borderId="0"/>
    <xf numFmtId="43" fontId="1" fillId="0" borderId="0" applyFont="0" applyFill="0" applyBorder="0" applyAlignment="0" applyProtection="0"/>
    <xf numFmtId="0" fontId="2" fillId="2" borderId="0" applyNumberFormat="0" applyBorder="0" applyAlignment="0" applyProtection="0"/>
    <xf numFmtId="0" fontId="3" fillId="0" borderId="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3" fillId="0" borderId="0" applyFont="0" applyFill="0" applyBorder="0" applyAlignment="0" applyProtection="0"/>
    <xf numFmtId="44" fontId="1" fillId="0" borderId="0" applyFont="0" applyFill="0" applyBorder="0" applyAlignment="0" applyProtection="0"/>
    <xf numFmtId="166" fontId="3" fillId="0" borderId="0" applyFont="0" applyFill="0" applyBorder="0" applyAlignment="0" applyProtection="0"/>
    <xf numFmtId="0" fontId="1" fillId="0" borderId="0"/>
    <xf numFmtId="0" fontId="3" fillId="0" borderId="0"/>
    <xf numFmtId="0" fontId="3" fillId="0" borderId="0"/>
    <xf numFmtId="9" fontId="3" fillId="0" borderId="0" applyFont="0" applyFill="0" applyBorder="0" applyAlignment="0" applyProtection="0"/>
  </cellStyleXfs>
  <cellXfs count="83">
    <xf numFmtId="0" fontId="0" fillId="0" borderId="0" xfId="0"/>
    <xf numFmtId="0" fontId="3" fillId="0" borderId="0" xfId="0" applyFont="1" applyFill="1" applyAlignment="1">
      <alignment wrapText="1"/>
    </xf>
    <xf numFmtId="0" fontId="5" fillId="4" borderId="0" xfId="0" applyFont="1" applyFill="1" applyAlignment="1">
      <alignment horizontal="center" vertical="center" wrapText="1"/>
    </xf>
    <xf numFmtId="0" fontId="3" fillId="4" borderId="0" xfId="0" applyFont="1" applyFill="1" applyAlignment="1">
      <alignment horizontal="center" vertical="center" wrapText="1"/>
    </xf>
    <xf numFmtId="164" fontId="3" fillId="4" borderId="0" xfId="1" applyNumberFormat="1" applyFont="1" applyFill="1" applyAlignment="1">
      <alignment horizontal="center" vertical="center" wrapText="1"/>
    </xf>
    <xf numFmtId="0" fontId="3" fillId="0" borderId="0" xfId="0" applyFont="1" applyFill="1"/>
    <xf numFmtId="0" fontId="3" fillId="4" borderId="0" xfId="0" applyFont="1" applyFill="1"/>
    <xf numFmtId="0" fontId="5" fillId="4" borderId="0" xfId="0" applyFont="1" applyFill="1" applyBorder="1" applyAlignment="1">
      <alignment horizontal="center" vertical="center"/>
    </xf>
    <xf numFmtId="0" fontId="5" fillId="4" borderId="0" xfId="0" applyFont="1" applyFill="1" applyBorder="1" applyAlignment="1">
      <alignment horizontal="center" vertical="center" wrapText="1"/>
    </xf>
    <xf numFmtId="0" fontId="3" fillId="4" borderId="0" xfId="0" applyFont="1" applyFill="1" applyAlignment="1"/>
    <xf numFmtId="0" fontId="6" fillId="3" borderId="14" xfId="2" applyFont="1" applyFill="1" applyBorder="1" applyAlignment="1">
      <alignment horizontal="center" vertical="center" wrapText="1"/>
    </xf>
    <xf numFmtId="0" fontId="3" fillId="0" borderId="0" xfId="0" applyFont="1" applyFill="1" applyAlignment="1"/>
    <xf numFmtId="0" fontId="6" fillId="3" borderId="23" xfId="2" applyFont="1" applyFill="1" applyBorder="1" applyAlignment="1">
      <alignment horizontal="center" vertical="center" wrapText="1"/>
    </xf>
    <xf numFmtId="0" fontId="6" fillId="3" borderId="21" xfId="2"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3" borderId="27" xfId="0" applyFont="1" applyFill="1" applyBorder="1" applyAlignment="1">
      <alignment horizontal="center" vertical="center" wrapText="1"/>
    </xf>
    <xf numFmtId="14" fontId="3" fillId="4" borderId="30" xfId="0" applyNumberFormat="1" applyFont="1" applyFill="1" applyBorder="1" applyAlignment="1">
      <alignment horizontal="center" vertical="center" wrapText="1"/>
    </xf>
    <xf numFmtId="0" fontId="8" fillId="0" borderId="30" xfId="0" applyFont="1" applyFill="1" applyBorder="1" applyAlignment="1">
      <alignment horizontal="center" vertical="center" wrapText="1"/>
    </xf>
    <xf numFmtId="0" fontId="3" fillId="0" borderId="21" xfId="0" applyFont="1" applyFill="1" applyBorder="1" applyAlignment="1">
      <alignment horizontal="center" vertical="center" wrapText="1"/>
    </xf>
    <xf numFmtId="164" fontId="3" fillId="0" borderId="21" xfId="1" applyNumberFormat="1" applyFont="1" applyFill="1" applyBorder="1" applyAlignment="1">
      <alignment horizontal="center" vertical="center" wrapText="1"/>
    </xf>
    <xf numFmtId="14" fontId="3" fillId="4" borderId="21" xfId="0" applyNumberFormat="1" applyFont="1" applyFill="1" applyBorder="1" applyAlignment="1">
      <alignment horizontal="center" vertical="center" wrapText="1"/>
    </xf>
    <xf numFmtId="0" fontId="8" fillId="0" borderId="21" xfId="0" applyFont="1" applyFill="1" applyBorder="1" applyAlignment="1">
      <alignment horizontal="center" vertical="center" wrapText="1"/>
    </xf>
    <xf numFmtId="164" fontId="5" fillId="3" borderId="32" xfId="1" applyNumberFormat="1" applyFont="1" applyFill="1" applyBorder="1" applyAlignment="1">
      <alignment horizontal="center" vertical="center" wrapText="1"/>
    </xf>
    <xf numFmtId="0" fontId="5" fillId="3" borderId="32" xfId="0" applyFont="1" applyFill="1" applyBorder="1" applyAlignment="1">
      <alignment horizontal="center" vertical="center" wrapText="1"/>
    </xf>
    <xf numFmtId="0" fontId="5" fillId="3" borderId="33" xfId="0" applyFont="1" applyFill="1" applyBorder="1" applyAlignment="1">
      <alignment horizontal="center" vertical="center" wrapText="1"/>
    </xf>
    <xf numFmtId="164" fontId="5" fillId="4" borderId="0" xfId="1" applyNumberFormat="1" applyFont="1" applyFill="1" applyBorder="1" applyAlignment="1">
      <alignment horizontal="center" vertical="center" wrapText="1"/>
    </xf>
    <xf numFmtId="0" fontId="5" fillId="4" borderId="0" xfId="0" applyFont="1" applyFill="1" applyAlignment="1">
      <alignment horizontal="center" vertical="center"/>
    </xf>
    <xf numFmtId="164" fontId="5" fillId="4" borderId="0" xfId="1" applyNumberFormat="1" applyFont="1" applyFill="1" applyAlignment="1">
      <alignment horizontal="center" vertical="center" wrapText="1"/>
    </xf>
    <xf numFmtId="0" fontId="3" fillId="4" borderId="0" xfId="0" applyFont="1" applyFill="1" applyBorder="1"/>
    <xf numFmtId="0" fontId="3" fillId="0" borderId="30" xfId="0" applyFont="1" applyFill="1" applyBorder="1" applyAlignment="1">
      <alignment horizontal="center" vertical="center" wrapText="1"/>
    </xf>
    <xf numFmtId="164" fontId="3" fillId="0" borderId="30" xfId="1" applyNumberFormat="1" applyFont="1" applyFill="1" applyBorder="1" applyAlignment="1">
      <alignment horizontal="center" vertical="center" wrapText="1"/>
    </xf>
    <xf numFmtId="14" fontId="3" fillId="4" borderId="23" xfId="0" applyNumberFormat="1" applyFont="1" applyFill="1" applyBorder="1" applyAlignment="1">
      <alignment horizontal="center" vertical="center" wrapText="1"/>
    </xf>
    <xf numFmtId="0" fontId="8" fillId="0" borderId="23" xfId="0" applyFont="1" applyFill="1" applyBorder="1" applyAlignment="1">
      <alignment horizontal="center" vertical="center" wrapText="1"/>
    </xf>
    <xf numFmtId="0" fontId="3" fillId="0" borderId="21" xfId="0" applyNumberFormat="1" applyFont="1" applyFill="1" applyBorder="1" applyAlignment="1">
      <alignment horizontal="center" vertical="center" wrapText="1"/>
    </xf>
    <xf numFmtId="0" fontId="3" fillId="0" borderId="0" xfId="0" applyFont="1" applyFill="1" applyAlignment="1">
      <alignment horizontal="center" vertical="center" wrapText="1"/>
    </xf>
    <xf numFmtId="0" fontId="9" fillId="4" borderId="21" xfId="0" applyFont="1" applyFill="1" applyBorder="1" applyAlignment="1">
      <alignment horizontal="center" vertical="center" wrapText="1"/>
    </xf>
    <xf numFmtId="0" fontId="9" fillId="4" borderId="30" xfId="0" applyFont="1" applyFill="1" applyBorder="1" applyAlignment="1">
      <alignment horizontal="center" vertical="center" wrapText="1"/>
    </xf>
    <xf numFmtId="164" fontId="9" fillId="4" borderId="30" xfId="1" applyNumberFormat="1" applyFont="1" applyFill="1" applyBorder="1" applyAlignment="1">
      <alignment horizontal="center" vertical="center" wrapText="1"/>
    </xf>
    <xf numFmtId="0" fontId="9" fillId="4" borderId="23" xfId="0" applyFont="1" applyFill="1" applyBorder="1" applyAlignment="1">
      <alignment horizontal="center" vertical="center" wrapText="1"/>
    </xf>
    <xf numFmtId="164" fontId="9" fillId="4" borderId="23" xfId="1" applyNumberFormat="1"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30" xfId="0" applyFont="1" applyFill="1" applyBorder="1" applyAlignment="1">
      <alignment horizontal="center" vertical="center" wrapText="1"/>
    </xf>
    <xf numFmtId="0" fontId="3" fillId="0" borderId="0" xfId="0" applyFont="1" applyFill="1" applyAlignment="1">
      <alignment horizontal="center" vertical="center"/>
    </xf>
    <xf numFmtId="164" fontId="3" fillId="0" borderId="0" xfId="1" applyNumberFormat="1" applyFont="1" applyFill="1" applyAlignment="1">
      <alignment horizontal="center" vertical="center" wrapText="1"/>
    </xf>
    <xf numFmtId="0" fontId="6" fillId="3" borderId="13"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6" fillId="3" borderId="18" xfId="2" applyFont="1" applyFill="1" applyBorder="1" applyAlignment="1">
      <alignment horizontal="center" vertical="center" wrapText="1"/>
    </xf>
    <xf numFmtId="0" fontId="6" fillId="3" borderId="24" xfId="2" applyFont="1" applyFill="1" applyBorder="1" applyAlignment="1">
      <alignment horizontal="center" vertical="center" wrapText="1"/>
    </xf>
    <xf numFmtId="0" fontId="6" fillId="3" borderId="29" xfId="2" applyFont="1" applyFill="1" applyBorder="1" applyAlignment="1">
      <alignment horizontal="center" vertical="center" wrapText="1"/>
    </xf>
    <xf numFmtId="0" fontId="7" fillId="3" borderId="34"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6" fillId="3" borderId="23" xfId="2" applyFont="1" applyFill="1" applyBorder="1" applyAlignment="1">
      <alignment horizontal="center" vertical="center" wrapText="1"/>
    </xf>
    <xf numFmtId="0" fontId="6" fillId="3" borderId="26" xfId="2" applyFont="1" applyFill="1" applyBorder="1" applyAlignment="1">
      <alignment horizontal="center" vertical="center" wrapText="1"/>
    </xf>
    <xf numFmtId="0" fontId="6" fillId="3" borderId="12" xfId="2" applyFont="1" applyFill="1" applyBorder="1" applyAlignment="1">
      <alignment horizontal="center" vertical="center" wrapText="1"/>
    </xf>
    <xf numFmtId="0" fontId="6" fillId="3" borderId="19" xfId="2" applyFont="1" applyFill="1" applyBorder="1" applyAlignment="1">
      <alignment horizontal="center" vertical="center" wrapText="1"/>
    </xf>
    <xf numFmtId="0" fontId="6" fillId="3" borderId="25" xfId="2"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3" borderId="16"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5" fillId="3" borderId="9" xfId="0" applyFont="1" applyFill="1" applyBorder="1" applyAlignment="1">
      <alignment horizontal="center" vertical="center"/>
    </xf>
    <xf numFmtId="0" fontId="5" fillId="3" borderId="10" xfId="0" applyFont="1" applyFill="1" applyBorder="1" applyAlignment="1">
      <alignment horizontal="center" vertical="center"/>
    </xf>
    <xf numFmtId="0" fontId="5" fillId="3" borderId="31" xfId="0" applyFont="1" applyFill="1" applyBorder="1" applyAlignment="1">
      <alignment horizontal="center" vertical="center"/>
    </xf>
    <xf numFmtId="0" fontId="5" fillId="5" borderId="9" xfId="0" applyFont="1" applyFill="1" applyBorder="1" applyAlignment="1">
      <alignment horizontal="center" vertical="center"/>
    </xf>
    <xf numFmtId="0" fontId="5" fillId="5" borderId="10" xfId="0" applyFont="1" applyFill="1" applyBorder="1" applyAlignment="1">
      <alignment horizontal="center" vertical="center"/>
    </xf>
    <xf numFmtId="0" fontId="5" fillId="5" borderId="11" xfId="0" applyFont="1" applyFill="1" applyBorder="1" applyAlignment="1">
      <alignment horizontal="center" vertical="center"/>
    </xf>
    <xf numFmtId="0" fontId="3" fillId="0" borderId="0" xfId="0" applyFont="1" applyFill="1" applyAlignment="1">
      <alignment wrapText="1"/>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0"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8" xfId="0" applyFont="1" applyFill="1" applyBorder="1" applyAlignment="1">
      <alignment horizontal="center" vertical="center"/>
    </xf>
    <xf numFmtId="0" fontId="5" fillId="4" borderId="0" xfId="0" applyFont="1" applyFill="1" applyAlignment="1">
      <alignment horizontal="center" vertical="center"/>
    </xf>
  </cellXfs>
  <cellStyles count="17">
    <cellStyle name="Énfasis1" xfId="2" builtinId="29"/>
    <cellStyle name="Millares" xfId="1" builtinId="3"/>
    <cellStyle name="Millares 2" xfId="6"/>
    <cellStyle name="Millares 2 2" xfId="7"/>
    <cellStyle name="Millares 2 3" xfId="5"/>
    <cellStyle name="Millares 3" xfId="8"/>
    <cellStyle name="Millares 3 2" xfId="9"/>
    <cellStyle name="Millares 5" xfId="10"/>
    <cellStyle name="Moneda 2" xfId="11"/>
    <cellStyle name="Moneda 3" xfId="12"/>
    <cellStyle name="Normal" xfId="0" builtinId="0"/>
    <cellStyle name="Normal 2 2" xfId="3"/>
    <cellStyle name="Normal 3" xfId="13"/>
    <cellStyle name="Normal 3 2" xfId="14"/>
    <cellStyle name="Normal 4" xfId="15"/>
    <cellStyle name="Normal 6" xfId="4"/>
    <cellStyle name="Porcentual 2"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1978025</xdr:colOff>
      <xdr:row>147</xdr:row>
      <xdr:rowOff>0</xdr:rowOff>
    </xdr:from>
    <xdr:ext cx="184731" cy="264560"/>
    <xdr:sp macro="" textlink="">
      <xdr:nvSpPr>
        <xdr:cNvPr id="2" name="CuadroTexto 1"/>
        <xdr:cNvSpPr txBox="1"/>
      </xdr:nvSpPr>
      <xdr:spPr>
        <a:xfrm>
          <a:off x="2349500" y="21311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147</xdr:row>
      <xdr:rowOff>0</xdr:rowOff>
    </xdr:from>
    <xdr:ext cx="184731" cy="264560"/>
    <xdr:sp macro="" textlink="">
      <xdr:nvSpPr>
        <xdr:cNvPr id="3" name="CuadroTexto 2"/>
        <xdr:cNvSpPr txBox="1"/>
      </xdr:nvSpPr>
      <xdr:spPr>
        <a:xfrm>
          <a:off x="2349500" y="21311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147</xdr:row>
      <xdr:rowOff>0</xdr:rowOff>
    </xdr:from>
    <xdr:ext cx="184731" cy="264560"/>
    <xdr:sp macro="" textlink="">
      <xdr:nvSpPr>
        <xdr:cNvPr id="4" name="CuadroTexto 1"/>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147</xdr:row>
      <xdr:rowOff>0</xdr:rowOff>
    </xdr:from>
    <xdr:ext cx="184731" cy="264560"/>
    <xdr:sp macro="" textlink="">
      <xdr:nvSpPr>
        <xdr:cNvPr id="5" name="CuadroTexto 1"/>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147</xdr:row>
      <xdr:rowOff>0</xdr:rowOff>
    </xdr:from>
    <xdr:ext cx="184731" cy="264560"/>
    <xdr:sp macro="" textlink="">
      <xdr:nvSpPr>
        <xdr:cNvPr id="6" name="CuadroTexto 1"/>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147</xdr:row>
      <xdr:rowOff>0</xdr:rowOff>
    </xdr:from>
    <xdr:ext cx="184731" cy="264560"/>
    <xdr:sp macro="" textlink="">
      <xdr:nvSpPr>
        <xdr:cNvPr id="7" name="CuadroTexto 2"/>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147</xdr:row>
      <xdr:rowOff>0</xdr:rowOff>
    </xdr:from>
    <xdr:ext cx="184731" cy="264560"/>
    <xdr:sp macro="" textlink="">
      <xdr:nvSpPr>
        <xdr:cNvPr id="8" name="CuadroTexto 1"/>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147</xdr:row>
      <xdr:rowOff>0</xdr:rowOff>
    </xdr:from>
    <xdr:ext cx="184731" cy="264560"/>
    <xdr:sp macro="" textlink="">
      <xdr:nvSpPr>
        <xdr:cNvPr id="9" name="CuadroTexto 1"/>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147</xdr:row>
      <xdr:rowOff>0</xdr:rowOff>
    </xdr:from>
    <xdr:ext cx="184731" cy="264560"/>
    <xdr:sp macro="" textlink="">
      <xdr:nvSpPr>
        <xdr:cNvPr id="10" name="CuadroTexto 1"/>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147</xdr:row>
      <xdr:rowOff>0</xdr:rowOff>
    </xdr:from>
    <xdr:ext cx="184731" cy="264560"/>
    <xdr:sp macro="" textlink="">
      <xdr:nvSpPr>
        <xdr:cNvPr id="11" name="CuadroTexto 2"/>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147</xdr:row>
      <xdr:rowOff>0</xdr:rowOff>
    </xdr:from>
    <xdr:ext cx="184731" cy="264560"/>
    <xdr:sp macro="" textlink="">
      <xdr:nvSpPr>
        <xdr:cNvPr id="12" name="CuadroTexto 1"/>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147</xdr:row>
      <xdr:rowOff>0</xdr:rowOff>
    </xdr:from>
    <xdr:ext cx="184731" cy="264560"/>
    <xdr:sp macro="" textlink="">
      <xdr:nvSpPr>
        <xdr:cNvPr id="13" name="CuadroTexto 1"/>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147</xdr:row>
      <xdr:rowOff>0</xdr:rowOff>
    </xdr:from>
    <xdr:ext cx="184731" cy="264560"/>
    <xdr:sp macro="" textlink="">
      <xdr:nvSpPr>
        <xdr:cNvPr id="14" name="CuadroTexto 1"/>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147</xdr:row>
      <xdr:rowOff>0</xdr:rowOff>
    </xdr:from>
    <xdr:ext cx="184731" cy="264560"/>
    <xdr:sp macro="" textlink="">
      <xdr:nvSpPr>
        <xdr:cNvPr id="15" name="CuadroTexto 2"/>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147</xdr:row>
      <xdr:rowOff>0</xdr:rowOff>
    </xdr:from>
    <xdr:ext cx="184731" cy="274009"/>
    <xdr:sp macro="" textlink="">
      <xdr:nvSpPr>
        <xdr:cNvPr id="16" name="CuadroTexto 1"/>
        <xdr:cNvSpPr txBox="1"/>
      </xdr:nvSpPr>
      <xdr:spPr>
        <a:xfrm>
          <a:off x="1749425" y="19971829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147</xdr:row>
      <xdr:rowOff>0</xdr:rowOff>
    </xdr:from>
    <xdr:ext cx="184731" cy="274009"/>
    <xdr:sp macro="" textlink="">
      <xdr:nvSpPr>
        <xdr:cNvPr id="17" name="CuadroTexto 1"/>
        <xdr:cNvSpPr txBox="1"/>
      </xdr:nvSpPr>
      <xdr:spPr>
        <a:xfrm>
          <a:off x="1273175" y="1999688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147</xdr:row>
      <xdr:rowOff>0</xdr:rowOff>
    </xdr:from>
    <xdr:ext cx="184731" cy="264560"/>
    <xdr:sp macro="" textlink="">
      <xdr:nvSpPr>
        <xdr:cNvPr id="18" name="CuadroTexto 1"/>
        <xdr:cNvSpPr txBox="1"/>
      </xdr:nvSpPr>
      <xdr:spPr>
        <a:xfrm>
          <a:off x="2349500" y="20252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147</xdr:row>
      <xdr:rowOff>0</xdr:rowOff>
    </xdr:from>
    <xdr:ext cx="184731" cy="264560"/>
    <xdr:sp macro="" textlink="">
      <xdr:nvSpPr>
        <xdr:cNvPr id="19" name="CuadroTexto 2"/>
        <xdr:cNvSpPr txBox="1"/>
      </xdr:nvSpPr>
      <xdr:spPr>
        <a:xfrm>
          <a:off x="1273175" y="198583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147</xdr:row>
      <xdr:rowOff>0</xdr:rowOff>
    </xdr:from>
    <xdr:ext cx="184731" cy="274009"/>
    <xdr:sp macro="" textlink="">
      <xdr:nvSpPr>
        <xdr:cNvPr id="20" name="CuadroTexto 1"/>
        <xdr:cNvSpPr txBox="1"/>
      </xdr:nvSpPr>
      <xdr:spPr>
        <a:xfrm>
          <a:off x="1273175" y="1999688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147</xdr:row>
      <xdr:rowOff>0</xdr:rowOff>
    </xdr:from>
    <xdr:ext cx="184731" cy="264560"/>
    <xdr:sp macro="" textlink="">
      <xdr:nvSpPr>
        <xdr:cNvPr id="21" name="CuadroTexto 1"/>
        <xdr:cNvSpPr txBox="1"/>
      </xdr:nvSpPr>
      <xdr:spPr>
        <a:xfrm>
          <a:off x="2349500" y="200230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147</xdr:row>
      <xdr:rowOff>0</xdr:rowOff>
    </xdr:from>
    <xdr:ext cx="184731" cy="264560"/>
    <xdr:sp macro="" textlink="">
      <xdr:nvSpPr>
        <xdr:cNvPr id="22" name="CuadroTexto 1"/>
        <xdr:cNvSpPr txBox="1"/>
      </xdr:nvSpPr>
      <xdr:spPr>
        <a:xfrm>
          <a:off x="2349500" y="202732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147</xdr:row>
      <xdr:rowOff>0</xdr:rowOff>
    </xdr:from>
    <xdr:ext cx="184731" cy="264560"/>
    <xdr:sp macro="" textlink="">
      <xdr:nvSpPr>
        <xdr:cNvPr id="23" name="CuadroTexto 2"/>
        <xdr:cNvSpPr txBox="1"/>
      </xdr:nvSpPr>
      <xdr:spPr>
        <a:xfrm>
          <a:off x="1749425" y="198856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147</xdr:row>
      <xdr:rowOff>0</xdr:rowOff>
    </xdr:from>
    <xdr:ext cx="184731" cy="274009"/>
    <xdr:sp macro="" textlink="">
      <xdr:nvSpPr>
        <xdr:cNvPr id="24"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147</xdr:row>
      <xdr:rowOff>0</xdr:rowOff>
    </xdr:from>
    <xdr:ext cx="184731" cy="274009"/>
    <xdr:sp macro="" textlink="">
      <xdr:nvSpPr>
        <xdr:cNvPr id="25" name="CuadroTexto 2"/>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147</xdr:row>
      <xdr:rowOff>0</xdr:rowOff>
    </xdr:from>
    <xdr:ext cx="184731" cy="274009"/>
    <xdr:sp macro="" textlink="">
      <xdr:nvSpPr>
        <xdr:cNvPr id="26"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147</xdr:row>
      <xdr:rowOff>0</xdr:rowOff>
    </xdr:from>
    <xdr:ext cx="184731" cy="274009"/>
    <xdr:sp macro="" textlink="">
      <xdr:nvSpPr>
        <xdr:cNvPr id="27"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147</xdr:row>
      <xdr:rowOff>0</xdr:rowOff>
    </xdr:from>
    <xdr:ext cx="184731" cy="274009"/>
    <xdr:sp macro="" textlink="">
      <xdr:nvSpPr>
        <xdr:cNvPr id="28"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147</xdr:row>
      <xdr:rowOff>0</xdr:rowOff>
    </xdr:from>
    <xdr:ext cx="184731" cy="274009"/>
    <xdr:sp macro="" textlink="">
      <xdr:nvSpPr>
        <xdr:cNvPr id="29" name="CuadroTexto 2"/>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147</xdr:row>
      <xdr:rowOff>0</xdr:rowOff>
    </xdr:from>
    <xdr:ext cx="184731" cy="274009"/>
    <xdr:sp macro="" textlink="">
      <xdr:nvSpPr>
        <xdr:cNvPr id="30"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147</xdr:row>
      <xdr:rowOff>0</xdr:rowOff>
    </xdr:from>
    <xdr:ext cx="184731" cy="274009"/>
    <xdr:sp macro="" textlink="">
      <xdr:nvSpPr>
        <xdr:cNvPr id="31"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147</xdr:row>
      <xdr:rowOff>0</xdr:rowOff>
    </xdr:from>
    <xdr:ext cx="184731" cy="274009"/>
    <xdr:sp macro="" textlink="">
      <xdr:nvSpPr>
        <xdr:cNvPr id="32"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147</xdr:row>
      <xdr:rowOff>0</xdr:rowOff>
    </xdr:from>
    <xdr:ext cx="184731" cy="274009"/>
    <xdr:sp macro="" textlink="">
      <xdr:nvSpPr>
        <xdr:cNvPr id="33" name="CuadroTexto 2"/>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147</xdr:row>
      <xdr:rowOff>0</xdr:rowOff>
    </xdr:from>
    <xdr:ext cx="184731" cy="274009"/>
    <xdr:sp macro="" textlink="">
      <xdr:nvSpPr>
        <xdr:cNvPr id="34"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147</xdr:row>
      <xdr:rowOff>0</xdr:rowOff>
    </xdr:from>
    <xdr:ext cx="184731" cy="274009"/>
    <xdr:sp macro="" textlink="">
      <xdr:nvSpPr>
        <xdr:cNvPr id="35"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147</xdr:row>
      <xdr:rowOff>0</xdr:rowOff>
    </xdr:from>
    <xdr:ext cx="184731" cy="274009"/>
    <xdr:sp macro="" textlink="">
      <xdr:nvSpPr>
        <xdr:cNvPr id="36"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147</xdr:row>
      <xdr:rowOff>0</xdr:rowOff>
    </xdr:from>
    <xdr:ext cx="184731" cy="274009"/>
    <xdr:sp macro="" textlink="">
      <xdr:nvSpPr>
        <xdr:cNvPr id="37" name="CuadroTexto 2"/>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147</xdr:row>
      <xdr:rowOff>0</xdr:rowOff>
    </xdr:from>
    <xdr:ext cx="184731" cy="274009"/>
    <xdr:sp macro="" textlink="">
      <xdr:nvSpPr>
        <xdr:cNvPr id="38"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147</xdr:row>
      <xdr:rowOff>0</xdr:rowOff>
    </xdr:from>
    <xdr:ext cx="184731" cy="274009"/>
    <xdr:sp macro="" textlink="">
      <xdr:nvSpPr>
        <xdr:cNvPr id="39"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147</xdr:row>
      <xdr:rowOff>0</xdr:rowOff>
    </xdr:from>
    <xdr:ext cx="184731" cy="274009"/>
    <xdr:sp macro="" textlink="">
      <xdr:nvSpPr>
        <xdr:cNvPr id="40"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147</xdr:row>
      <xdr:rowOff>0</xdr:rowOff>
    </xdr:from>
    <xdr:ext cx="184731" cy="274009"/>
    <xdr:sp macro="" textlink="">
      <xdr:nvSpPr>
        <xdr:cNvPr id="41" name="CuadroTexto 2"/>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147</xdr:row>
      <xdr:rowOff>0</xdr:rowOff>
    </xdr:from>
    <xdr:ext cx="184731" cy="274009"/>
    <xdr:sp macro="" textlink="">
      <xdr:nvSpPr>
        <xdr:cNvPr id="42"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147</xdr:row>
      <xdr:rowOff>0</xdr:rowOff>
    </xdr:from>
    <xdr:ext cx="184731" cy="274009"/>
    <xdr:sp macro="" textlink="">
      <xdr:nvSpPr>
        <xdr:cNvPr id="43"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147</xdr:row>
      <xdr:rowOff>0</xdr:rowOff>
    </xdr:from>
    <xdr:ext cx="184731" cy="274009"/>
    <xdr:sp macro="" textlink="">
      <xdr:nvSpPr>
        <xdr:cNvPr id="44"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147</xdr:row>
      <xdr:rowOff>0</xdr:rowOff>
    </xdr:from>
    <xdr:ext cx="184731" cy="274009"/>
    <xdr:sp macro="" textlink="">
      <xdr:nvSpPr>
        <xdr:cNvPr id="45" name="CuadroTexto 2"/>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147</xdr:row>
      <xdr:rowOff>0</xdr:rowOff>
    </xdr:from>
    <xdr:ext cx="184731" cy="274009"/>
    <xdr:sp macro="" textlink="">
      <xdr:nvSpPr>
        <xdr:cNvPr id="46"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147</xdr:row>
      <xdr:rowOff>0</xdr:rowOff>
    </xdr:from>
    <xdr:ext cx="184731" cy="274009"/>
    <xdr:sp macro="" textlink="">
      <xdr:nvSpPr>
        <xdr:cNvPr id="47" name="CuadroTexto 2"/>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147</xdr:row>
      <xdr:rowOff>0</xdr:rowOff>
    </xdr:from>
    <xdr:ext cx="184731" cy="274009"/>
    <xdr:sp macro="" textlink="">
      <xdr:nvSpPr>
        <xdr:cNvPr id="48"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147</xdr:row>
      <xdr:rowOff>0</xdr:rowOff>
    </xdr:from>
    <xdr:ext cx="184731" cy="274009"/>
    <xdr:sp macro="" textlink="">
      <xdr:nvSpPr>
        <xdr:cNvPr id="49"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147</xdr:row>
      <xdr:rowOff>0</xdr:rowOff>
    </xdr:from>
    <xdr:ext cx="184731" cy="274009"/>
    <xdr:sp macro="" textlink="">
      <xdr:nvSpPr>
        <xdr:cNvPr id="50"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147</xdr:row>
      <xdr:rowOff>0</xdr:rowOff>
    </xdr:from>
    <xdr:ext cx="184731" cy="274009"/>
    <xdr:sp macro="" textlink="">
      <xdr:nvSpPr>
        <xdr:cNvPr id="51" name="CuadroTexto 2"/>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147</xdr:row>
      <xdr:rowOff>0</xdr:rowOff>
    </xdr:from>
    <xdr:ext cx="184731" cy="274009"/>
    <xdr:sp macro="" textlink="">
      <xdr:nvSpPr>
        <xdr:cNvPr id="52"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147</xdr:row>
      <xdr:rowOff>0</xdr:rowOff>
    </xdr:from>
    <xdr:ext cx="184731" cy="274009"/>
    <xdr:sp macro="" textlink="">
      <xdr:nvSpPr>
        <xdr:cNvPr id="53"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147</xdr:row>
      <xdr:rowOff>0</xdr:rowOff>
    </xdr:from>
    <xdr:ext cx="184731" cy="274009"/>
    <xdr:sp macro="" textlink="">
      <xdr:nvSpPr>
        <xdr:cNvPr id="54"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147</xdr:row>
      <xdr:rowOff>0</xdr:rowOff>
    </xdr:from>
    <xdr:ext cx="184731" cy="274009"/>
    <xdr:sp macro="" textlink="">
      <xdr:nvSpPr>
        <xdr:cNvPr id="55" name="CuadroTexto 2"/>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147</xdr:row>
      <xdr:rowOff>0</xdr:rowOff>
    </xdr:from>
    <xdr:ext cx="184731" cy="274009"/>
    <xdr:sp macro="" textlink="">
      <xdr:nvSpPr>
        <xdr:cNvPr id="56"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147</xdr:row>
      <xdr:rowOff>0</xdr:rowOff>
    </xdr:from>
    <xdr:ext cx="184731" cy="274009"/>
    <xdr:sp macro="" textlink="">
      <xdr:nvSpPr>
        <xdr:cNvPr id="57"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147</xdr:row>
      <xdr:rowOff>0</xdr:rowOff>
    </xdr:from>
    <xdr:ext cx="184731" cy="274009"/>
    <xdr:sp macro="" textlink="">
      <xdr:nvSpPr>
        <xdr:cNvPr id="58"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147</xdr:row>
      <xdr:rowOff>0</xdr:rowOff>
    </xdr:from>
    <xdr:ext cx="184731" cy="274009"/>
    <xdr:sp macro="" textlink="">
      <xdr:nvSpPr>
        <xdr:cNvPr id="59" name="CuadroTexto 2"/>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147</xdr:row>
      <xdr:rowOff>0</xdr:rowOff>
    </xdr:from>
    <xdr:ext cx="184731" cy="274009"/>
    <xdr:sp macro="" textlink="">
      <xdr:nvSpPr>
        <xdr:cNvPr id="60"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147</xdr:row>
      <xdr:rowOff>0</xdr:rowOff>
    </xdr:from>
    <xdr:ext cx="184731" cy="274009"/>
    <xdr:sp macro="" textlink="">
      <xdr:nvSpPr>
        <xdr:cNvPr id="61"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147</xdr:row>
      <xdr:rowOff>0</xdr:rowOff>
    </xdr:from>
    <xdr:ext cx="184731" cy="274009"/>
    <xdr:sp macro="" textlink="">
      <xdr:nvSpPr>
        <xdr:cNvPr id="62"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147</xdr:row>
      <xdr:rowOff>0</xdr:rowOff>
    </xdr:from>
    <xdr:ext cx="184731" cy="274009"/>
    <xdr:sp macro="" textlink="">
      <xdr:nvSpPr>
        <xdr:cNvPr id="63" name="CuadroTexto 2"/>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147</xdr:row>
      <xdr:rowOff>0</xdr:rowOff>
    </xdr:from>
    <xdr:ext cx="184731" cy="274009"/>
    <xdr:sp macro="" textlink="">
      <xdr:nvSpPr>
        <xdr:cNvPr id="64"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147</xdr:row>
      <xdr:rowOff>0</xdr:rowOff>
    </xdr:from>
    <xdr:ext cx="184731" cy="274009"/>
    <xdr:sp macro="" textlink="">
      <xdr:nvSpPr>
        <xdr:cNvPr id="65"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147</xdr:row>
      <xdr:rowOff>0</xdr:rowOff>
    </xdr:from>
    <xdr:ext cx="184731" cy="274009"/>
    <xdr:sp macro="" textlink="">
      <xdr:nvSpPr>
        <xdr:cNvPr id="66"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147</xdr:row>
      <xdr:rowOff>0</xdr:rowOff>
    </xdr:from>
    <xdr:ext cx="184731" cy="274009"/>
    <xdr:sp macro="" textlink="">
      <xdr:nvSpPr>
        <xdr:cNvPr id="67" name="CuadroTexto 2"/>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147</xdr:row>
      <xdr:rowOff>0</xdr:rowOff>
    </xdr:from>
    <xdr:ext cx="184731" cy="264560"/>
    <xdr:sp macro="" textlink="">
      <xdr:nvSpPr>
        <xdr:cNvPr id="68"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147</xdr:row>
      <xdr:rowOff>0</xdr:rowOff>
    </xdr:from>
    <xdr:ext cx="184731" cy="264560"/>
    <xdr:sp macro="" textlink="">
      <xdr:nvSpPr>
        <xdr:cNvPr id="69" name="CuadroTexto 2"/>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147</xdr:row>
      <xdr:rowOff>0</xdr:rowOff>
    </xdr:from>
    <xdr:ext cx="184731" cy="264560"/>
    <xdr:sp macro="" textlink="">
      <xdr:nvSpPr>
        <xdr:cNvPr id="70"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147</xdr:row>
      <xdr:rowOff>0</xdr:rowOff>
    </xdr:from>
    <xdr:ext cx="184731" cy="264560"/>
    <xdr:sp macro="" textlink="">
      <xdr:nvSpPr>
        <xdr:cNvPr id="71"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147</xdr:row>
      <xdr:rowOff>0</xdr:rowOff>
    </xdr:from>
    <xdr:ext cx="184731" cy="264560"/>
    <xdr:sp macro="" textlink="">
      <xdr:nvSpPr>
        <xdr:cNvPr id="72"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147</xdr:row>
      <xdr:rowOff>0</xdr:rowOff>
    </xdr:from>
    <xdr:ext cx="184731" cy="264560"/>
    <xdr:sp macro="" textlink="">
      <xdr:nvSpPr>
        <xdr:cNvPr id="73" name="CuadroTexto 2"/>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147</xdr:row>
      <xdr:rowOff>0</xdr:rowOff>
    </xdr:from>
    <xdr:ext cx="184731" cy="264560"/>
    <xdr:sp macro="" textlink="">
      <xdr:nvSpPr>
        <xdr:cNvPr id="74"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147</xdr:row>
      <xdr:rowOff>0</xdr:rowOff>
    </xdr:from>
    <xdr:ext cx="184731" cy="264560"/>
    <xdr:sp macro="" textlink="">
      <xdr:nvSpPr>
        <xdr:cNvPr id="75"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147</xdr:row>
      <xdr:rowOff>0</xdr:rowOff>
    </xdr:from>
    <xdr:ext cx="184731" cy="264560"/>
    <xdr:sp macro="" textlink="">
      <xdr:nvSpPr>
        <xdr:cNvPr id="76"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147</xdr:row>
      <xdr:rowOff>0</xdr:rowOff>
    </xdr:from>
    <xdr:ext cx="184731" cy="264560"/>
    <xdr:sp macro="" textlink="">
      <xdr:nvSpPr>
        <xdr:cNvPr id="77" name="CuadroTexto 2"/>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147</xdr:row>
      <xdr:rowOff>0</xdr:rowOff>
    </xdr:from>
    <xdr:ext cx="184731" cy="264560"/>
    <xdr:sp macro="" textlink="">
      <xdr:nvSpPr>
        <xdr:cNvPr id="78"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147</xdr:row>
      <xdr:rowOff>0</xdr:rowOff>
    </xdr:from>
    <xdr:ext cx="184731" cy="264560"/>
    <xdr:sp macro="" textlink="">
      <xdr:nvSpPr>
        <xdr:cNvPr id="79"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147</xdr:row>
      <xdr:rowOff>0</xdr:rowOff>
    </xdr:from>
    <xdr:ext cx="184731" cy="264560"/>
    <xdr:sp macro="" textlink="">
      <xdr:nvSpPr>
        <xdr:cNvPr id="80"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147</xdr:row>
      <xdr:rowOff>0</xdr:rowOff>
    </xdr:from>
    <xdr:ext cx="184731" cy="264560"/>
    <xdr:sp macro="" textlink="">
      <xdr:nvSpPr>
        <xdr:cNvPr id="81" name="CuadroTexto 2"/>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147</xdr:row>
      <xdr:rowOff>0</xdr:rowOff>
    </xdr:from>
    <xdr:ext cx="184731" cy="264560"/>
    <xdr:sp macro="" textlink="">
      <xdr:nvSpPr>
        <xdr:cNvPr id="82"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147</xdr:row>
      <xdr:rowOff>0</xdr:rowOff>
    </xdr:from>
    <xdr:ext cx="184731" cy="264560"/>
    <xdr:sp macro="" textlink="">
      <xdr:nvSpPr>
        <xdr:cNvPr id="83"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147</xdr:row>
      <xdr:rowOff>0</xdr:rowOff>
    </xdr:from>
    <xdr:ext cx="184731" cy="264560"/>
    <xdr:sp macro="" textlink="">
      <xdr:nvSpPr>
        <xdr:cNvPr id="84"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147</xdr:row>
      <xdr:rowOff>0</xdr:rowOff>
    </xdr:from>
    <xdr:ext cx="184731" cy="264560"/>
    <xdr:sp macro="" textlink="">
      <xdr:nvSpPr>
        <xdr:cNvPr id="85" name="CuadroTexto 2"/>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147</xdr:row>
      <xdr:rowOff>0</xdr:rowOff>
    </xdr:from>
    <xdr:ext cx="184731" cy="264560"/>
    <xdr:sp macro="" textlink="">
      <xdr:nvSpPr>
        <xdr:cNvPr id="86"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147</xdr:row>
      <xdr:rowOff>0</xdr:rowOff>
    </xdr:from>
    <xdr:ext cx="184731" cy="264560"/>
    <xdr:sp macro="" textlink="">
      <xdr:nvSpPr>
        <xdr:cNvPr id="87"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147</xdr:row>
      <xdr:rowOff>0</xdr:rowOff>
    </xdr:from>
    <xdr:ext cx="184731" cy="264560"/>
    <xdr:sp macro="" textlink="">
      <xdr:nvSpPr>
        <xdr:cNvPr id="88"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147</xdr:row>
      <xdr:rowOff>0</xdr:rowOff>
    </xdr:from>
    <xdr:ext cx="184731" cy="264560"/>
    <xdr:sp macro="" textlink="">
      <xdr:nvSpPr>
        <xdr:cNvPr id="89" name="CuadroTexto 2"/>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147</xdr:row>
      <xdr:rowOff>0</xdr:rowOff>
    </xdr:from>
    <xdr:ext cx="184731" cy="264560"/>
    <xdr:sp macro="" textlink="">
      <xdr:nvSpPr>
        <xdr:cNvPr id="90" name="CuadroTexto 1"/>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147</xdr:row>
      <xdr:rowOff>0</xdr:rowOff>
    </xdr:from>
    <xdr:ext cx="184731" cy="264560"/>
    <xdr:sp macro="" textlink="">
      <xdr:nvSpPr>
        <xdr:cNvPr id="91" name="CuadroTexto 1"/>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147</xdr:row>
      <xdr:rowOff>0</xdr:rowOff>
    </xdr:from>
    <xdr:ext cx="184731" cy="264560"/>
    <xdr:sp macro="" textlink="">
      <xdr:nvSpPr>
        <xdr:cNvPr id="92" name="CuadroTexto 1"/>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147</xdr:row>
      <xdr:rowOff>0</xdr:rowOff>
    </xdr:from>
    <xdr:ext cx="184731" cy="264560"/>
    <xdr:sp macro="" textlink="">
      <xdr:nvSpPr>
        <xdr:cNvPr id="93" name="CuadroTexto 2"/>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147</xdr:row>
      <xdr:rowOff>0</xdr:rowOff>
    </xdr:from>
    <xdr:ext cx="184731" cy="264560"/>
    <xdr:sp macro="" textlink="">
      <xdr:nvSpPr>
        <xdr:cNvPr id="94" name="CuadroTexto 1"/>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147</xdr:row>
      <xdr:rowOff>0</xdr:rowOff>
    </xdr:from>
    <xdr:ext cx="184731" cy="264560"/>
    <xdr:sp macro="" textlink="">
      <xdr:nvSpPr>
        <xdr:cNvPr id="95" name="CuadroTexto 1"/>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147</xdr:row>
      <xdr:rowOff>0</xdr:rowOff>
    </xdr:from>
    <xdr:ext cx="184731" cy="264560"/>
    <xdr:sp macro="" textlink="">
      <xdr:nvSpPr>
        <xdr:cNvPr id="96" name="CuadroTexto 1"/>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147</xdr:row>
      <xdr:rowOff>0</xdr:rowOff>
    </xdr:from>
    <xdr:ext cx="184731" cy="264560"/>
    <xdr:sp macro="" textlink="">
      <xdr:nvSpPr>
        <xdr:cNvPr id="97" name="CuadroTexto 2"/>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147</xdr:row>
      <xdr:rowOff>0</xdr:rowOff>
    </xdr:from>
    <xdr:ext cx="184731" cy="264560"/>
    <xdr:sp macro="" textlink="">
      <xdr:nvSpPr>
        <xdr:cNvPr id="98" name="CuadroTexto 1"/>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147</xdr:row>
      <xdr:rowOff>0</xdr:rowOff>
    </xdr:from>
    <xdr:ext cx="184731" cy="264560"/>
    <xdr:sp macro="" textlink="">
      <xdr:nvSpPr>
        <xdr:cNvPr id="99" name="CuadroTexto 1"/>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147</xdr:row>
      <xdr:rowOff>0</xdr:rowOff>
    </xdr:from>
    <xdr:ext cx="184731" cy="264560"/>
    <xdr:sp macro="" textlink="">
      <xdr:nvSpPr>
        <xdr:cNvPr id="100" name="CuadroTexto 1"/>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147</xdr:row>
      <xdr:rowOff>0</xdr:rowOff>
    </xdr:from>
    <xdr:ext cx="184731" cy="264560"/>
    <xdr:sp macro="" textlink="">
      <xdr:nvSpPr>
        <xdr:cNvPr id="101" name="CuadroTexto 2"/>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02" name="CuadroTexto 1"/>
        <xdr:cNvSpPr txBox="1"/>
      </xdr:nvSpPr>
      <xdr:spPr>
        <a:xfrm>
          <a:off x="4302125" y="21311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03" name="CuadroTexto 2"/>
        <xdr:cNvSpPr txBox="1"/>
      </xdr:nvSpPr>
      <xdr:spPr>
        <a:xfrm>
          <a:off x="4302125" y="21311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04" name="CuadroTexto 1"/>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05" name="CuadroTexto 1"/>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06" name="CuadroTexto 1"/>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07" name="CuadroTexto 2"/>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08" name="CuadroTexto 1"/>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09" name="CuadroTexto 1"/>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10" name="CuadroTexto 1"/>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11" name="CuadroTexto 2"/>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12" name="CuadroTexto 1"/>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13" name="CuadroTexto 1"/>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14" name="CuadroTexto 1"/>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15" name="CuadroTexto 2"/>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147</xdr:row>
      <xdr:rowOff>0</xdr:rowOff>
    </xdr:from>
    <xdr:ext cx="184731" cy="274009"/>
    <xdr:sp macro="" textlink="">
      <xdr:nvSpPr>
        <xdr:cNvPr id="116" name="CuadroTexto 1"/>
        <xdr:cNvSpPr txBox="1"/>
      </xdr:nvSpPr>
      <xdr:spPr>
        <a:xfrm>
          <a:off x="3721100" y="19971829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147</xdr:row>
      <xdr:rowOff>0</xdr:rowOff>
    </xdr:from>
    <xdr:ext cx="184731" cy="274009"/>
    <xdr:sp macro="" textlink="">
      <xdr:nvSpPr>
        <xdr:cNvPr id="117" name="CuadroTexto 1"/>
        <xdr:cNvSpPr txBox="1"/>
      </xdr:nvSpPr>
      <xdr:spPr>
        <a:xfrm>
          <a:off x="3254375" y="1999688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18" name="CuadroTexto 1"/>
        <xdr:cNvSpPr txBox="1"/>
      </xdr:nvSpPr>
      <xdr:spPr>
        <a:xfrm>
          <a:off x="4302125" y="20252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147</xdr:row>
      <xdr:rowOff>0</xdr:rowOff>
    </xdr:from>
    <xdr:ext cx="184731" cy="264560"/>
    <xdr:sp macro="" textlink="">
      <xdr:nvSpPr>
        <xdr:cNvPr id="119" name="CuadroTexto 2"/>
        <xdr:cNvSpPr txBox="1"/>
      </xdr:nvSpPr>
      <xdr:spPr>
        <a:xfrm>
          <a:off x="3254375" y="198583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147</xdr:row>
      <xdr:rowOff>0</xdr:rowOff>
    </xdr:from>
    <xdr:ext cx="184731" cy="274009"/>
    <xdr:sp macro="" textlink="">
      <xdr:nvSpPr>
        <xdr:cNvPr id="120" name="CuadroTexto 1"/>
        <xdr:cNvSpPr txBox="1"/>
      </xdr:nvSpPr>
      <xdr:spPr>
        <a:xfrm>
          <a:off x="3254375" y="1999688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21" name="CuadroTexto 1"/>
        <xdr:cNvSpPr txBox="1"/>
      </xdr:nvSpPr>
      <xdr:spPr>
        <a:xfrm>
          <a:off x="4302125" y="200230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22" name="CuadroTexto 1"/>
        <xdr:cNvSpPr txBox="1"/>
      </xdr:nvSpPr>
      <xdr:spPr>
        <a:xfrm>
          <a:off x="4302125" y="202732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147</xdr:row>
      <xdr:rowOff>0</xdr:rowOff>
    </xdr:from>
    <xdr:ext cx="184731" cy="264560"/>
    <xdr:sp macro="" textlink="">
      <xdr:nvSpPr>
        <xdr:cNvPr id="123" name="CuadroTexto 2"/>
        <xdr:cNvSpPr txBox="1"/>
      </xdr:nvSpPr>
      <xdr:spPr>
        <a:xfrm>
          <a:off x="3721100" y="198856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147</xdr:row>
      <xdr:rowOff>0</xdr:rowOff>
    </xdr:from>
    <xdr:ext cx="184731" cy="274009"/>
    <xdr:sp macro="" textlink="">
      <xdr:nvSpPr>
        <xdr:cNvPr id="124"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147</xdr:row>
      <xdr:rowOff>0</xdr:rowOff>
    </xdr:from>
    <xdr:ext cx="184731" cy="274009"/>
    <xdr:sp macro="" textlink="">
      <xdr:nvSpPr>
        <xdr:cNvPr id="125" name="CuadroTexto 2"/>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147</xdr:row>
      <xdr:rowOff>0</xdr:rowOff>
    </xdr:from>
    <xdr:ext cx="184731" cy="274009"/>
    <xdr:sp macro="" textlink="">
      <xdr:nvSpPr>
        <xdr:cNvPr id="126"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147</xdr:row>
      <xdr:rowOff>0</xdr:rowOff>
    </xdr:from>
    <xdr:ext cx="184731" cy="274009"/>
    <xdr:sp macro="" textlink="">
      <xdr:nvSpPr>
        <xdr:cNvPr id="127"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147</xdr:row>
      <xdr:rowOff>0</xdr:rowOff>
    </xdr:from>
    <xdr:ext cx="184731" cy="274009"/>
    <xdr:sp macro="" textlink="">
      <xdr:nvSpPr>
        <xdr:cNvPr id="128"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147</xdr:row>
      <xdr:rowOff>0</xdr:rowOff>
    </xdr:from>
    <xdr:ext cx="184731" cy="274009"/>
    <xdr:sp macro="" textlink="">
      <xdr:nvSpPr>
        <xdr:cNvPr id="129" name="CuadroTexto 2"/>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147</xdr:row>
      <xdr:rowOff>0</xdr:rowOff>
    </xdr:from>
    <xdr:ext cx="184731" cy="274009"/>
    <xdr:sp macro="" textlink="">
      <xdr:nvSpPr>
        <xdr:cNvPr id="130"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147</xdr:row>
      <xdr:rowOff>0</xdr:rowOff>
    </xdr:from>
    <xdr:ext cx="184731" cy="274009"/>
    <xdr:sp macro="" textlink="">
      <xdr:nvSpPr>
        <xdr:cNvPr id="131"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147</xdr:row>
      <xdr:rowOff>0</xdr:rowOff>
    </xdr:from>
    <xdr:ext cx="184731" cy="274009"/>
    <xdr:sp macro="" textlink="">
      <xdr:nvSpPr>
        <xdr:cNvPr id="132"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147</xdr:row>
      <xdr:rowOff>0</xdr:rowOff>
    </xdr:from>
    <xdr:ext cx="184731" cy="274009"/>
    <xdr:sp macro="" textlink="">
      <xdr:nvSpPr>
        <xdr:cNvPr id="133" name="CuadroTexto 2"/>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147</xdr:row>
      <xdr:rowOff>0</xdr:rowOff>
    </xdr:from>
    <xdr:ext cx="184731" cy="274009"/>
    <xdr:sp macro="" textlink="">
      <xdr:nvSpPr>
        <xdr:cNvPr id="134"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147</xdr:row>
      <xdr:rowOff>0</xdr:rowOff>
    </xdr:from>
    <xdr:ext cx="184731" cy="274009"/>
    <xdr:sp macro="" textlink="">
      <xdr:nvSpPr>
        <xdr:cNvPr id="135"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147</xdr:row>
      <xdr:rowOff>0</xdr:rowOff>
    </xdr:from>
    <xdr:ext cx="184731" cy="274009"/>
    <xdr:sp macro="" textlink="">
      <xdr:nvSpPr>
        <xdr:cNvPr id="136"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147</xdr:row>
      <xdr:rowOff>0</xdr:rowOff>
    </xdr:from>
    <xdr:ext cx="184731" cy="274009"/>
    <xdr:sp macro="" textlink="">
      <xdr:nvSpPr>
        <xdr:cNvPr id="137" name="CuadroTexto 2"/>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147</xdr:row>
      <xdr:rowOff>0</xdr:rowOff>
    </xdr:from>
    <xdr:ext cx="184731" cy="274009"/>
    <xdr:sp macro="" textlink="">
      <xdr:nvSpPr>
        <xdr:cNvPr id="138"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147</xdr:row>
      <xdr:rowOff>0</xdr:rowOff>
    </xdr:from>
    <xdr:ext cx="184731" cy="274009"/>
    <xdr:sp macro="" textlink="">
      <xdr:nvSpPr>
        <xdr:cNvPr id="139"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147</xdr:row>
      <xdr:rowOff>0</xdr:rowOff>
    </xdr:from>
    <xdr:ext cx="184731" cy="274009"/>
    <xdr:sp macro="" textlink="">
      <xdr:nvSpPr>
        <xdr:cNvPr id="140"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147</xdr:row>
      <xdr:rowOff>0</xdr:rowOff>
    </xdr:from>
    <xdr:ext cx="184731" cy="274009"/>
    <xdr:sp macro="" textlink="">
      <xdr:nvSpPr>
        <xdr:cNvPr id="141" name="CuadroTexto 2"/>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147</xdr:row>
      <xdr:rowOff>0</xdr:rowOff>
    </xdr:from>
    <xdr:ext cx="184731" cy="274009"/>
    <xdr:sp macro="" textlink="">
      <xdr:nvSpPr>
        <xdr:cNvPr id="142"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147</xdr:row>
      <xdr:rowOff>0</xdr:rowOff>
    </xdr:from>
    <xdr:ext cx="184731" cy="274009"/>
    <xdr:sp macro="" textlink="">
      <xdr:nvSpPr>
        <xdr:cNvPr id="143"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147</xdr:row>
      <xdr:rowOff>0</xdr:rowOff>
    </xdr:from>
    <xdr:ext cx="184731" cy="274009"/>
    <xdr:sp macro="" textlink="">
      <xdr:nvSpPr>
        <xdr:cNvPr id="144"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147</xdr:row>
      <xdr:rowOff>0</xdr:rowOff>
    </xdr:from>
    <xdr:ext cx="184731" cy="274009"/>
    <xdr:sp macro="" textlink="">
      <xdr:nvSpPr>
        <xdr:cNvPr id="145" name="CuadroTexto 2"/>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147</xdr:row>
      <xdr:rowOff>0</xdr:rowOff>
    </xdr:from>
    <xdr:ext cx="184731" cy="274009"/>
    <xdr:sp macro="" textlink="">
      <xdr:nvSpPr>
        <xdr:cNvPr id="146"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147</xdr:row>
      <xdr:rowOff>0</xdr:rowOff>
    </xdr:from>
    <xdr:ext cx="184731" cy="274009"/>
    <xdr:sp macro="" textlink="">
      <xdr:nvSpPr>
        <xdr:cNvPr id="147" name="CuadroTexto 2"/>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147</xdr:row>
      <xdr:rowOff>0</xdr:rowOff>
    </xdr:from>
    <xdr:ext cx="184731" cy="274009"/>
    <xdr:sp macro="" textlink="">
      <xdr:nvSpPr>
        <xdr:cNvPr id="148"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147</xdr:row>
      <xdr:rowOff>0</xdr:rowOff>
    </xdr:from>
    <xdr:ext cx="184731" cy="274009"/>
    <xdr:sp macro="" textlink="">
      <xdr:nvSpPr>
        <xdr:cNvPr id="149"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147</xdr:row>
      <xdr:rowOff>0</xdr:rowOff>
    </xdr:from>
    <xdr:ext cx="184731" cy="274009"/>
    <xdr:sp macro="" textlink="">
      <xdr:nvSpPr>
        <xdr:cNvPr id="150"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147</xdr:row>
      <xdr:rowOff>0</xdr:rowOff>
    </xdr:from>
    <xdr:ext cx="184731" cy="274009"/>
    <xdr:sp macro="" textlink="">
      <xdr:nvSpPr>
        <xdr:cNvPr id="151" name="CuadroTexto 2"/>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147</xdr:row>
      <xdr:rowOff>0</xdr:rowOff>
    </xdr:from>
    <xdr:ext cx="184731" cy="274009"/>
    <xdr:sp macro="" textlink="">
      <xdr:nvSpPr>
        <xdr:cNvPr id="152"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147</xdr:row>
      <xdr:rowOff>0</xdr:rowOff>
    </xdr:from>
    <xdr:ext cx="184731" cy="274009"/>
    <xdr:sp macro="" textlink="">
      <xdr:nvSpPr>
        <xdr:cNvPr id="153"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147</xdr:row>
      <xdr:rowOff>0</xdr:rowOff>
    </xdr:from>
    <xdr:ext cx="184731" cy="274009"/>
    <xdr:sp macro="" textlink="">
      <xdr:nvSpPr>
        <xdr:cNvPr id="154"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147</xdr:row>
      <xdr:rowOff>0</xdr:rowOff>
    </xdr:from>
    <xdr:ext cx="184731" cy="274009"/>
    <xdr:sp macro="" textlink="">
      <xdr:nvSpPr>
        <xdr:cNvPr id="155" name="CuadroTexto 2"/>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147</xdr:row>
      <xdr:rowOff>0</xdr:rowOff>
    </xdr:from>
    <xdr:ext cx="184731" cy="274009"/>
    <xdr:sp macro="" textlink="">
      <xdr:nvSpPr>
        <xdr:cNvPr id="156"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147</xdr:row>
      <xdr:rowOff>0</xdr:rowOff>
    </xdr:from>
    <xdr:ext cx="184731" cy="274009"/>
    <xdr:sp macro="" textlink="">
      <xdr:nvSpPr>
        <xdr:cNvPr id="157"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147</xdr:row>
      <xdr:rowOff>0</xdr:rowOff>
    </xdr:from>
    <xdr:ext cx="184731" cy="274009"/>
    <xdr:sp macro="" textlink="">
      <xdr:nvSpPr>
        <xdr:cNvPr id="158"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147</xdr:row>
      <xdr:rowOff>0</xdr:rowOff>
    </xdr:from>
    <xdr:ext cx="184731" cy="274009"/>
    <xdr:sp macro="" textlink="">
      <xdr:nvSpPr>
        <xdr:cNvPr id="159" name="CuadroTexto 2"/>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147</xdr:row>
      <xdr:rowOff>0</xdr:rowOff>
    </xdr:from>
    <xdr:ext cx="184731" cy="274009"/>
    <xdr:sp macro="" textlink="">
      <xdr:nvSpPr>
        <xdr:cNvPr id="160"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147</xdr:row>
      <xdr:rowOff>0</xdr:rowOff>
    </xdr:from>
    <xdr:ext cx="184731" cy="274009"/>
    <xdr:sp macro="" textlink="">
      <xdr:nvSpPr>
        <xdr:cNvPr id="161"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147</xdr:row>
      <xdr:rowOff>0</xdr:rowOff>
    </xdr:from>
    <xdr:ext cx="184731" cy="274009"/>
    <xdr:sp macro="" textlink="">
      <xdr:nvSpPr>
        <xdr:cNvPr id="162"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147</xdr:row>
      <xdr:rowOff>0</xdr:rowOff>
    </xdr:from>
    <xdr:ext cx="184731" cy="274009"/>
    <xdr:sp macro="" textlink="">
      <xdr:nvSpPr>
        <xdr:cNvPr id="163" name="CuadroTexto 2"/>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147</xdr:row>
      <xdr:rowOff>0</xdr:rowOff>
    </xdr:from>
    <xdr:ext cx="184731" cy="274009"/>
    <xdr:sp macro="" textlink="">
      <xdr:nvSpPr>
        <xdr:cNvPr id="164"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147</xdr:row>
      <xdr:rowOff>0</xdr:rowOff>
    </xdr:from>
    <xdr:ext cx="184731" cy="274009"/>
    <xdr:sp macro="" textlink="">
      <xdr:nvSpPr>
        <xdr:cNvPr id="165"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147</xdr:row>
      <xdr:rowOff>0</xdr:rowOff>
    </xdr:from>
    <xdr:ext cx="184731" cy="274009"/>
    <xdr:sp macro="" textlink="">
      <xdr:nvSpPr>
        <xdr:cNvPr id="166"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147</xdr:row>
      <xdr:rowOff>0</xdr:rowOff>
    </xdr:from>
    <xdr:ext cx="184731" cy="274009"/>
    <xdr:sp macro="" textlink="">
      <xdr:nvSpPr>
        <xdr:cNvPr id="167" name="CuadroTexto 2"/>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68"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69" name="CuadroTexto 2"/>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70"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71"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72"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73" name="CuadroTexto 2"/>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74"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75"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76"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77" name="CuadroTexto 2"/>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78"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79"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80"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81" name="CuadroTexto 2"/>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82"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83"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84"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85" name="CuadroTexto 2"/>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86"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87"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88"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147</xdr:row>
      <xdr:rowOff>0</xdr:rowOff>
    </xdr:from>
    <xdr:ext cx="184731" cy="264560"/>
    <xdr:sp macro="" textlink="">
      <xdr:nvSpPr>
        <xdr:cNvPr id="189" name="CuadroTexto 2"/>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147</xdr:row>
      <xdr:rowOff>0</xdr:rowOff>
    </xdr:from>
    <xdr:ext cx="184731" cy="264560"/>
    <xdr:sp macro="" textlink="">
      <xdr:nvSpPr>
        <xdr:cNvPr id="190" name="CuadroTexto 1"/>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147</xdr:row>
      <xdr:rowOff>0</xdr:rowOff>
    </xdr:from>
    <xdr:ext cx="184731" cy="264560"/>
    <xdr:sp macro="" textlink="">
      <xdr:nvSpPr>
        <xdr:cNvPr id="191" name="CuadroTexto 1"/>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147</xdr:row>
      <xdr:rowOff>0</xdr:rowOff>
    </xdr:from>
    <xdr:ext cx="184731" cy="264560"/>
    <xdr:sp macro="" textlink="">
      <xdr:nvSpPr>
        <xdr:cNvPr id="192" name="CuadroTexto 1"/>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147</xdr:row>
      <xdr:rowOff>0</xdr:rowOff>
    </xdr:from>
    <xdr:ext cx="184731" cy="264560"/>
    <xdr:sp macro="" textlink="">
      <xdr:nvSpPr>
        <xdr:cNvPr id="193" name="CuadroTexto 2"/>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147</xdr:row>
      <xdr:rowOff>0</xdr:rowOff>
    </xdr:from>
    <xdr:ext cx="184731" cy="264560"/>
    <xdr:sp macro="" textlink="">
      <xdr:nvSpPr>
        <xdr:cNvPr id="194" name="CuadroTexto 1"/>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147</xdr:row>
      <xdr:rowOff>0</xdr:rowOff>
    </xdr:from>
    <xdr:ext cx="184731" cy="264560"/>
    <xdr:sp macro="" textlink="">
      <xdr:nvSpPr>
        <xdr:cNvPr id="195" name="CuadroTexto 1"/>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147</xdr:row>
      <xdr:rowOff>0</xdr:rowOff>
    </xdr:from>
    <xdr:ext cx="184731" cy="264560"/>
    <xdr:sp macro="" textlink="">
      <xdr:nvSpPr>
        <xdr:cNvPr id="196" name="CuadroTexto 1"/>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147</xdr:row>
      <xdr:rowOff>0</xdr:rowOff>
    </xdr:from>
    <xdr:ext cx="184731" cy="264560"/>
    <xdr:sp macro="" textlink="">
      <xdr:nvSpPr>
        <xdr:cNvPr id="197" name="CuadroTexto 2"/>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147</xdr:row>
      <xdr:rowOff>0</xdr:rowOff>
    </xdr:from>
    <xdr:ext cx="184731" cy="264560"/>
    <xdr:sp macro="" textlink="">
      <xdr:nvSpPr>
        <xdr:cNvPr id="198" name="CuadroTexto 1"/>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147</xdr:row>
      <xdr:rowOff>0</xdr:rowOff>
    </xdr:from>
    <xdr:ext cx="184731" cy="264560"/>
    <xdr:sp macro="" textlink="">
      <xdr:nvSpPr>
        <xdr:cNvPr id="199" name="CuadroTexto 1"/>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147</xdr:row>
      <xdr:rowOff>0</xdr:rowOff>
    </xdr:from>
    <xdr:ext cx="184731" cy="264560"/>
    <xdr:sp macro="" textlink="">
      <xdr:nvSpPr>
        <xdr:cNvPr id="200" name="CuadroTexto 1"/>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147</xdr:row>
      <xdr:rowOff>0</xdr:rowOff>
    </xdr:from>
    <xdr:ext cx="184731" cy="264560"/>
    <xdr:sp macro="" textlink="">
      <xdr:nvSpPr>
        <xdr:cNvPr id="201" name="CuadroTexto 2"/>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162"/>
  <sheetViews>
    <sheetView tabSelected="1" topLeftCell="A143" zoomScale="75" zoomScaleNormal="75" zoomScalePageLayoutView="72" workbookViewId="0">
      <selection activeCell="D152" sqref="D152"/>
    </sheetView>
  </sheetViews>
  <sheetFormatPr baseColWidth="10" defaultColWidth="23.28515625" defaultRowHeight="12.75" x14ac:dyDescent="0.2"/>
  <cols>
    <col min="1" max="1" width="1.42578125" style="5" customWidth="1"/>
    <col min="2" max="2" width="5.140625" style="42" customWidth="1"/>
    <col min="3" max="3" width="26.7109375" style="34" customWidth="1"/>
    <col min="4" max="4" width="27.5703125" style="34" customWidth="1"/>
    <col min="5" max="5" width="13.85546875" style="34" customWidth="1"/>
    <col min="6" max="6" width="22.28515625" style="43" customWidth="1"/>
    <col min="7" max="7" width="22.42578125" style="43" customWidth="1"/>
    <col min="8" max="8" width="12.5703125" style="34" customWidth="1"/>
    <col min="9" max="9" width="12.140625" style="34" customWidth="1"/>
    <col min="10" max="10" width="14.140625" style="34" customWidth="1"/>
    <col min="11" max="11" width="13" style="34" customWidth="1"/>
    <col min="12" max="12" width="15.28515625" style="34" customWidth="1"/>
    <col min="13" max="13" width="15.5703125" style="43" customWidth="1"/>
    <col min="14" max="14" width="11.28515625" style="34" customWidth="1"/>
    <col min="15" max="16" width="23.28515625" style="5"/>
    <col min="17" max="17" width="29" style="5" customWidth="1"/>
    <col min="18" max="256" width="23.28515625" style="5"/>
    <col min="257" max="257" width="1" style="5" customWidth="1"/>
    <col min="258" max="258" width="5.140625" style="5" customWidth="1"/>
    <col min="259" max="259" width="20.42578125" style="5" customWidth="1"/>
    <col min="260" max="260" width="20.5703125" style="5" customWidth="1"/>
    <col min="261" max="261" width="7.140625" style="5" customWidth="1"/>
    <col min="262" max="262" width="15" style="5" customWidth="1"/>
    <col min="263" max="263" width="15.5703125" style="5" customWidth="1"/>
    <col min="264" max="264" width="12.5703125" style="5" customWidth="1"/>
    <col min="265" max="265" width="11.28515625" style="5" customWidth="1"/>
    <col min="266" max="266" width="11" style="5" customWidth="1"/>
    <col min="267" max="267" width="13" style="5" customWidth="1"/>
    <col min="268" max="268" width="13.5703125" style="5" customWidth="1"/>
    <col min="269" max="269" width="15.5703125" style="5" customWidth="1"/>
    <col min="270" max="270" width="14" style="5" customWidth="1"/>
    <col min="271" max="272" width="23.28515625" style="5"/>
    <col min="273" max="273" width="29" style="5" customWidth="1"/>
    <col min="274" max="512" width="23.28515625" style="5"/>
    <col min="513" max="513" width="1" style="5" customWidth="1"/>
    <col min="514" max="514" width="5.140625" style="5" customWidth="1"/>
    <col min="515" max="515" width="20.42578125" style="5" customWidth="1"/>
    <col min="516" max="516" width="20.5703125" style="5" customWidth="1"/>
    <col min="517" max="517" width="7.140625" style="5" customWidth="1"/>
    <col min="518" max="518" width="15" style="5" customWidth="1"/>
    <col min="519" max="519" width="15.5703125" style="5" customWidth="1"/>
    <col min="520" max="520" width="12.5703125" style="5" customWidth="1"/>
    <col min="521" max="521" width="11.28515625" style="5" customWidth="1"/>
    <col min="522" max="522" width="11" style="5" customWidth="1"/>
    <col min="523" max="523" width="13" style="5" customWidth="1"/>
    <col min="524" max="524" width="13.5703125" style="5" customWidth="1"/>
    <col min="525" max="525" width="15.5703125" style="5" customWidth="1"/>
    <col min="526" max="526" width="14" style="5" customWidth="1"/>
    <col min="527" max="528" width="23.28515625" style="5"/>
    <col min="529" max="529" width="29" style="5" customWidth="1"/>
    <col min="530" max="768" width="23.28515625" style="5"/>
    <col min="769" max="769" width="1" style="5" customWidth="1"/>
    <col min="770" max="770" width="5.140625" style="5" customWidth="1"/>
    <col min="771" max="771" width="20.42578125" style="5" customWidth="1"/>
    <col min="772" max="772" width="20.5703125" style="5" customWidth="1"/>
    <col min="773" max="773" width="7.140625" style="5" customWidth="1"/>
    <col min="774" max="774" width="15" style="5" customWidth="1"/>
    <col min="775" max="775" width="15.5703125" style="5" customWidth="1"/>
    <col min="776" max="776" width="12.5703125" style="5" customWidth="1"/>
    <col min="777" max="777" width="11.28515625" style="5" customWidth="1"/>
    <col min="778" max="778" width="11" style="5" customWidth="1"/>
    <col min="779" max="779" width="13" style="5" customWidth="1"/>
    <col min="780" max="780" width="13.5703125" style="5" customWidth="1"/>
    <col min="781" max="781" width="15.5703125" style="5" customWidth="1"/>
    <col min="782" max="782" width="14" style="5" customWidth="1"/>
    <col min="783" max="784" width="23.28515625" style="5"/>
    <col min="785" max="785" width="29" style="5" customWidth="1"/>
    <col min="786" max="1024" width="23.28515625" style="5"/>
    <col min="1025" max="1025" width="1" style="5" customWidth="1"/>
    <col min="1026" max="1026" width="5.140625" style="5" customWidth="1"/>
    <col min="1027" max="1027" width="20.42578125" style="5" customWidth="1"/>
    <col min="1028" max="1028" width="20.5703125" style="5" customWidth="1"/>
    <col min="1029" max="1029" width="7.140625" style="5" customWidth="1"/>
    <col min="1030" max="1030" width="15" style="5" customWidth="1"/>
    <col min="1031" max="1031" width="15.5703125" style="5" customWidth="1"/>
    <col min="1032" max="1032" width="12.5703125" style="5" customWidth="1"/>
    <col min="1033" max="1033" width="11.28515625" style="5" customWidth="1"/>
    <col min="1034" max="1034" width="11" style="5" customWidth="1"/>
    <col min="1035" max="1035" width="13" style="5" customWidth="1"/>
    <col min="1036" max="1036" width="13.5703125" style="5" customWidth="1"/>
    <col min="1037" max="1037" width="15.5703125" style="5" customWidth="1"/>
    <col min="1038" max="1038" width="14" style="5" customWidth="1"/>
    <col min="1039" max="1040" width="23.28515625" style="5"/>
    <col min="1041" max="1041" width="29" style="5" customWidth="1"/>
    <col min="1042" max="1280" width="23.28515625" style="5"/>
    <col min="1281" max="1281" width="1" style="5" customWidth="1"/>
    <col min="1282" max="1282" width="5.140625" style="5" customWidth="1"/>
    <col min="1283" max="1283" width="20.42578125" style="5" customWidth="1"/>
    <col min="1284" max="1284" width="20.5703125" style="5" customWidth="1"/>
    <col min="1285" max="1285" width="7.140625" style="5" customWidth="1"/>
    <col min="1286" max="1286" width="15" style="5" customWidth="1"/>
    <col min="1287" max="1287" width="15.5703125" style="5" customWidth="1"/>
    <col min="1288" max="1288" width="12.5703125" style="5" customWidth="1"/>
    <col min="1289" max="1289" width="11.28515625" style="5" customWidth="1"/>
    <col min="1290" max="1290" width="11" style="5" customWidth="1"/>
    <col min="1291" max="1291" width="13" style="5" customWidth="1"/>
    <col min="1292" max="1292" width="13.5703125" style="5" customWidth="1"/>
    <col min="1293" max="1293" width="15.5703125" style="5" customWidth="1"/>
    <col min="1294" max="1294" width="14" style="5" customWidth="1"/>
    <col min="1295" max="1296" width="23.28515625" style="5"/>
    <col min="1297" max="1297" width="29" style="5" customWidth="1"/>
    <col min="1298" max="1536" width="23.28515625" style="5"/>
    <col min="1537" max="1537" width="1" style="5" customWidth="1"/>
    <col min="1538" max="1538" width="5.140625" style="5" customWidth="1"/>
    <col min="1539" max="1539" width="20.42578125" style="5" customWidth="1"/>
    <col min="1540" max="1540" width="20.5703125" style="5" customWidth="1"/>
    <col min="1541" max="1541" width="7.140625" style="5" customWidth="1"/>
    <col min="1542" max="1542" width="15" style="5" customWidth="1"/>
    <col min="1543" max="1543" width="15.5703125" style="5" customWidth="1"/>
    <col min="1544" max="1544" width="12.5703125" style="5" customWidth="1"/>
    <col min="1545" max="1545" width="11.28515625" style="5" customWidth="1"/>
    <col min="1546" max="1546" width="11" style="5" customWidth="1"/>
    <col min="1547" max="1547" width="13" style="5" customWidth="1"/>
    <col min="1548" max="1548" width="13.5703125" style="5" customWidth="1"/>
    <col min="1549" max="1549" width="15.5703125" style="5" customWidth="1"/>
    <col min="1550" max="1550" width="14" style="5" customWidth="1"/>
    <col min="1551" max="1552" width="23.28515625" style="5"/>
    <col min="1553" max="1553" width="29" style="5" customWidth="1"/>
    <col min="1554" max="1792" width="23.28515625" style="5"/>
    <col min="1793" max="1793" width="1" style="5" customWidth="1"/>
    <col min="1794" max="1794" width="5.140625" style="5" customWidth="1"/>
    <col min="1795" max="1795" width="20.42578125" style="5" customWidth="1"/>
    <col min="1796" max="1796" width="20.5703125" style="5" customWidth="1"/>
    <col min="1797" max="1797" width="7.140625" style="5" customWidth="1"/>
    <col min="1798" max="1798" width="15" style="5" customWidth="1"/>
    <col min="1799" max="1799" width="15.5703125" style="5" customWidth="1"/>
    <col min="1800" max="1800" width="12.5703125" style="5" customWidth="1"/>
    <col min="1801" max="1801" width="11.28515625" style="5" customWidth="1"/>
    <col min="1802" max="1802" width="11" style="5" customWidth="1"/>
    <col min="1803" max="1803" width="13" style="5" customWidth="1"/>
    <col min="1804" max="1804" width="13.5703125" style="5" customWidth="1"/>
    <col min="1805" max="1805" width="15.5703125" style="5" customWidth="1"/>
    <col min="1806" max="1806" width="14" style="5" customWidth="1"/>
    <col min="1807" max="1808" width="23.28515625" style="5"/>
    <col min="1809" max="1809" width="29" style="5" customWidth="1"/>
    <col min="1810" max="2048" width="23.28515625" style="5"/>
    <col min="2049" max="2049" width="1" style="5" customWidth="1"/>
    <col min="2050" max="2050" width="5.140625" style="5" customWidth="1"/>
    <col min="2051" max="2051" width="20.42578125" style="5" customWidth="1"/>
    <col min="2052" max="2052" width="20.5703125" style="5" customWidth="1"/>
    <col min="2053" max="2053" width="7.140625" style="5" customWidth="1"/>
    <col min="2054" max="2054" width="15" style="5" customWidth="1"/>
    <col min="2055" max="2055" width="15.5703125" style="5" customWidth="1"/>
    <col min="2056" max="2056" width="12.5703125" style="5" customWidth="1"/>
    <col min="2057" max="2057" width="11.28515625" style="5" customWidth="1"/>
    <col min="2058" max="2058" width="11" style="5" customWidth="1"/>
    <col min="2059" max="2059" width="13" style="5" customWidth="1"/>
    <col min="2060" max="2060" width="13.5703125" style="5" customWidth="1"/>
    <col min="2061" max="2061" width="15.5703125" style="5" customWidth="1"/>
    <col min="2062" max="2062" width="14" style="5" customWidth="1"/>
    <col min="2063" max="2064" width="23.28515625" style="5"/>
    <col min="2065" max="2065" width="29" style="5" customWidth="1"/>
    <col min="2066" max="2304" width="23.28515625" style="5"/>
    <col min="2305" max="2305" width="1" style="5" customWidth="1"/>
    <col min="2306" max="2306" width="5.140625" style="5" customWidth="1"/>
    <col min="2307" max="2307" width="20.42578125" style="5" customWidth="1"/>
    <col min="2308" max="2308" width="20.5703125" style="5" customWidth="1"/>
    <col min="2309" max="2309" width="7.140625" style="5" customWidth="1"/>
    <col min="2310" max="2310" width="15" style="5" customWidth="1"/>
    <col min="2311" max="2311" width="15.5703125" style="5" customWidth="1"/>
    <col min="2312" max="2312" width="12.5703125" style="5" customWidth="1"/>
    <col min="2313" max="2313" width="11.28515625" style="5" customWidth="1"/>
    <col min="2314" max="2314" width="11" style="5" customWidth="1"/>
    <col min="2315" max="2315" width="13" style="5" customWidth="1"/>
    <col min="2316" max="2316" width="13.5703125" style="5" customWidth="1"/>
    <col min="2317" max="2317" width="15.5703125" style="5" customWidth="1"/>
    <col min="2318" max="2318" width="14" style="5" customWidth="1"/>
    <col min="2319" max="2320" width="23.28515625" style="5"/>
    <col min="2321" max="2321" width="29" style="5" customWidth="1"/>
    <col min="2322" max="2560" width="23.28515625" style="5"/>
    <col min="2561" max="2561" width="1" style="5" customWidth="1"/>
    <col min="2562" max="2562" width="5.140625" style="5" customWidth="1"/>
    <col min="2563" max="2563" width="20.42578125" style="5" customWidth="1"/>
    <col min="2564" max="2564" width="20.5703125" style="5" customWidth="1"/>
    <col min="2565" max="2565" width="7.140625" style="5" customWidth="1"/>
    <col min="2566" max="2566" width="15" style="5" customWidth="1"/>
    <col min="2567" max="2567" width="15.5703125" style="5" customWidth="1"/>
    <col min="2568" max="2568" width="12.5703125" style="5" customWidth="1"/>
    <col min="2569" max="2569" width="11.28515625" style="5" customWidth="1"/>
    <col min="2570" max="2570" width="11" style="5" customWidth="1"/>
    <col min="2571" max="2571" width="13" style="5" customWidth="1"/>
    <col min="2572" max="2572" width="13.5703125" style="5" customWidth="1"/>
    <col min="2573" max="2573" width="15.5703125" style="5" customWidth="1"/>
    <col min="2574" max="2574" width="14" style="5" customWidth="1"/>
    <col min="2575" max="2576" width="23.28515625" style="5"/>
    <col min="2577" max="2577" width="29" style="5" customWidth="1"/>
    <col min="2578" max="2816" width="23.28515625" style="5"/>
    <col min="2817" max="2817" width="1" style="5" customWidth="1"/>
    <col min="2818" max="2818" width="5.140625" style="5" customWidth="1"/>
    <col min="2819" max="2819" width="20.42578125" style="5" customWidth="1"/>
    <col min="2820" max="2820" width="20.5703125" style="5" customWidth="1"/>
    <col min="2821" max="2821" width="7.140625" style="5" customWidth="1"/>
    <col min="2822" max="2822" width="15" style="5" customWidth="1"/>
    <col min="2823" max="2823" width="15.5703125" style="5" customWidth="1"/>
    <col min="2824" max="2824" width="12.5703125" style="5" customWidth="1"/>
    <col min="2825" max="2825" width="11.28515625" style="5" customWidth="1"/>
    <col min="2826" max="2826" width="11" style="5" customWidth="1"/>
    <col min="2827" max="2827" width="13" style="5" customWidth="1"/>
    <col min="2828" max="2828" width="13.5703125" style="5" customWidth="1"/>
    <col min="2829" max="2829" width="15.5703125" style="5" customWidth="1"/>
    <col min="2830" max="2830" width="14" style="5" customWidth="1"/>
    <col min="2831" max="2832" width="23.28515625" style="5"/>
    <col min="2833" max="2833" width="29" style="5" customWidth="1"/>
    <col min="2834" max="3072" width="23.28515625" style="5"/>
    <col min="3073" max="3073" width="1" style="5" customWidth="1"/>
    <col min="3074" max="3074" width="5.140625" style="5" customWidth="1"/>
    <col min="3075" max="3075" width="20.42578125" style="5" customWidth="1"/>
    <col min="3076" max="3076" width="20.5703125" style="5" customWidth="1"/>
    <col min="3077" max="3077" width="7.140625" style="5" customWidth="1"/>
    <col min="3078" max="3078" width="15" style="5" customWidth="1"/>
    <col min="3079" max="3079" width="15.5703125" style="5" customWidth="1"/>
    <col min="3080" max="3080" width="12.5703125" style="5" customWidth="1"/>
    <col min="3081" max="3081" width="11.28515625" style="5" customWidth="1"/>
    <col min="3082" max="3082" width="11" style="5" customWidth="1"/>
    <col min="3083" max="3083" width="13" style="5" customWidth="1"/>
    <col min="3084" max="3084" width="13.5703125" style="5" customWidth="1"/>
    <col min="3085" max="3085" width="15.5703125" style="5" customWidth="1"/>
    <col min="3086" max="3086" width="14" style="5" customWidth="1"/>
    <col min="3087" max="3088" width="23.28515625" style="5"/>
    <col min="3089" max="3089" width="29" style="5" customWidth="1"/>
    <col min="3090" max="3328" width="23.28515625" style="5"/>
    <col min="3329" max="3329" width="1" style="5" customWidth="1"/>
    <col min="3330" max="3330" width="5.140625" style="5" customWidth="1"/>
    <col min="3331" max="3331" width="20.42578125" style="5" customWidth="1"/>
    <col min="3332" max="3332" width="20.5703125" style="5" customWidth="1"/>
    <col min="3333" max="3333" width="7.140625" style="5" customWidth="1"/>
    <col min="3334" max="3334" width="15" style="5" customWidth="1"/>
    <col min="3335" max="3335" width="15.5703125" style="5" customWidth="1"/>
    <col min="3336" max="3336" width="12.5703125" style="5" customWidth="1"/>
    <col min="3337" max="3337" width="11.28515625" style="5" customWidth="1"/>
    <col min="3338" max="3338" width="11" style="5" customWidth="1"/>
    <col min="3339" max="3339" width="13" style="5" customWidth="1"/>
    <col min="3340" max="3340" width="13.5703125" style="5" customWidth="1"/>
    <col min="3341" max="3341" width="15.5703125" style="5" customWidth="1"/>
    <col min="3342" max="3342" width="14" style="5" customWidth="1"/>
    <col min="3343" max="3344" width="23.28515625" style="5"/>
    <col min="3345" max="3345" width="29" style="5" customWidth="1"/>
    <col min="3346" max="3584" width="23.28515625" style="5"/>
    <col min="3585" max="3585" width="1" style="5" customWidth="1"/>
    <col min="3586" max="3586" width="5.140625" style="5" customWidth="1"/>
    <col min="3587" max="3587" width="20.42578125" style="5" customWidth="1"/>
    <col min="3588" max="3588" width="20.5703125" style="5" customWidth="1"/>
    <col min="3589" max="3589" width="7.140625" style="5" customWidth="1"/>
    <col min="3590" max="3590" width="15" style="5" customWidth="1"/>
    <col min="3591" max="3591" width="15.5703125" style="5" customWidth="1"/>
    <col min="3592" max="3592" width="12.5703125" style="5" customWidth="1"/>
    <col min="3593" max="3593" width="11.28515625" style="5" customWidth="1"/>
    <col min="3594" max="3594" width="11" style="5" customWidth="1"/>
    <col min="3595" max="3595" width="13" style="5" customWidth="1"/>
    <col min="3596" max="3596" width="13.5703125" style="5" customWidth="1"/>
    <col min="3597" max="3597" width="15.5703125" style="5" customWidth="1"/>
    <col min="3598" max="3598" width="14" style="5" customWidth="1"/>
    <col min="3599" max="3600" width="23.28515625" style="5"/>
    <col min="3601" max="3601" width="29" style="5" customWidth="1"/>
    <col min="3602" max="3840" width="23.28515625" style="5"/>
    <col min="3841" max="3841" width="1" style="5" customWidth="1"/>
    <col min="3842" max="3842" width="5.140625" style="5" customWidth="1"/>
    <col min="3843" max="3843" width="20.42578125" style="5" customWidth="1"/>
    <col min="3844" max="3844" width="20.5703125" style="5" customWidth="1"/>
    <col min="3845" max="3845" width="7.140625" style="5" customWidth="1"/>
    <col min="3846" max="3846" width="15" style="5" customWidth="1"/>
    <col min="3847" max="3847" width="15.5703125" style="5" customWidth="1"/>
    <col min="3848" max="3848" width="12.5703125" style="5" customWidth="1"/>
    <col min="3849" max="3849" width="11.28515625" style="5" customWidth="1"/>
    <col min="3850" max="3850" width="11" style="5" customWidth="1"/>
    <col min="3851" max="3851" width="13" style="5" customWidth="1"/>
    <col min="3852" max="3852" width="13.5703125" style="5" customWidth="1"/>
    <col min="3853" max="3853" width="15.5703125" style="5" customWidth="1"/>
    <col min="3854" max="3854" width="14" style="5" customWidth="1"/>
    <col min="3855" max="3856" width="23.28515625" style="5"/>
    <col min="3857" max="3857" width="29" style="5" customWidth="1"/>
    <col min="3858" max="4096" width="23.28515625" style="5"/>
    <col min="4097" max="4097" width="1" style="5" customWidth="1"/>
    <col min="4098" max="4098" width="5.140625" style="5" customWidth="1"/>
    <col min="4099" max="4099" width="20.42578125" style="5" customWidth="1"/>
    <col min="4100" max="4100" width="20.5703125" style="5" customWidth="1"/>
    <col min="4101" max="4101" width="7.140625" style="5" customWidth="1"/>
    <col min="4102" max="4102" width="15" style="5" customWidth="1"/>
    <col min="4103" max="4103" width="15.5703125" style="5" customWidth="1"/>
    <col min="4104" max="4104" width="12.5703125" style="5" customWidth="1"/>
    <col min="4105" max="4105" width="11.28515625" style="5" customWidth="1"/>
    <col min="4106" max="4106" width="11" style="5" customWidth="1"/>
    <col min="4107" max="4107" width="13" style="5" customWidth="1"/>
    <col min="4108" max="4108" width="13.5703125" style="5" customWidth="1"/>
    <col min="4109" max="4109" width="15.5703125" style="5" customWidth="1"/>
    <col min="4110" max="4110" width="14" style="5" customWidth="1"/>
    <col min="4111" max="4112" width="23.28515625" style="5"/>
    <col min="4113" max="4113" width="29" style="5" customWidth="1"/>
    <col min="4114" max="4352" width="23.28515625" style="5"/>
    <col min="4353" max="4353" width="1" style="5" customWidth="1"/>
    <col min="4354" max="4354" width="5.140625" style="5" customWidth="1"/>
    <col min="4355" max="4355" width="20.42578125" style="5" customWidth="1"/>
    <col min="4356" max="4356" width="20.5703125" style="5" customWidth="1"/>
    <col min="4357" max="4357" width="7.140625" style="5" customWidth="1"/>
    <col min="4358" max="4358" width="15" style="5" customWidth="1"/>
    <col min="4359" max="4359" width="15.5703125" style="5" customWidth="1"/>
    <col min="4360" max="4360" width="12.5703125" style="5" customWidth="1"/>
    <col min="4361" max="4361" width="11.28515625" style="5" customWidth="1"/>
    <col min="4362" max="4362" width="11" style="5" customWidth="1"/>
    <col min="4363" max="4363" width="13" style="5" customWidth="1"/>
    <col min="4364" max="4364" width="13.5703125" style="5" customWidth="1"/>
    <col min="4365" max="4365" width="15.5703125" style="5" customWidth="1"/>
    <col min="4366" max="4366" width="14" style="5" customWidth="1"/>
    <col min="4367" max="4368" width="23.28515625" style="5"/>
    <col min="4369" max="4369" width="29" style="5" customWidth="1"/>
    <col min="4370" max="4608" width="23.28515625" style="5"/>
    <col min="4609" max="4609" width="1" style="5" customWidth="1"/>
    <col min="4610" max="4610" width="5.140625" style="5" customWidth="1"/>
    <col min="4611" max="4611" width="20.42578125" style="5" customWidth="1"/>
    <col min="4612" max="4612" width="20.5703125" style="5" customWidth="1"/>
    <col min="4613" max="4613" width="7.140625" style="5" customWidth="1"/>
    <col min="4614" max="4614" width="15" style="5" customWidth="1"/>
    <col min="4615" max="4615" width="15.5703125" style="5" customWidth="1"/>
    <col min="4616" max="4616" width="12.5703125" style="5" customWidth="1"/>
    <col min="4617" max="4617" width="11.28515625" style="5" customWidth="1"/>
    <col min="4618" max="4618" width="11" style="5" customWidth="1"/>
    <col min="4619" max="4619" width="13" style="5" customWidth="1"/>
    <col min="4620" max="4620" width="13.5703125" style="5" customWidth="1"/>
    <col min="4621" max="4621" width="15.5703125" style="5" customWidth="1"/>
    <col min="4622" max="4622" width="14" style="5" customWidth="1"/>
    <col min="4623" max="4624" width="23.28515625" style="5"/>
    <col min="4625" max="4625" width="29" style="5" customWidth="1"/>
    <col min="4626" max="4864" width="23.28515625" style="5"/>
    <col min="4865" max="4865" width="1" style="5" customWidth="1"/>
    <col min="4866" max="4866" width="5.140625" style="5" customWidth="1"/>
    <col min="4867" max="4867" width="20.42578125" style="5" customWidth="1"/>
    <col min="4868" max="4868" width="20.5703125" style="5" customWidth="1"/>
    <col min="4869" max="4869" width="7.140625" style="5" customWidth="1"/>
    <col min="4870" max="4870" width="15" style="5" customWidth="1"/>
    <col min="4871" max="4871" width="15.5703125" style="5" customWidth="1"/>
    <col min="4872" max="4872" width="12.5703125" style="5" customWidth="1"/>
    <col min="4873" max="4873" width="11.28515625" style="5" customWidth="1"/>
    <col min="4874" max="4874" width="11" style="5" customWidth="1"/>
    <col min="4875" max="4875" width="13" style="5" customWidth="1"/>
    <col min="4876" max="4876" width="13.5703125" style="5" customWidth="1"/>
    <col min="4877" max="4877" width="15.5703125" style="5" customWidth="1"/>
    <col min="4878" max="4878" width="14" style="5" customWidth="1"/>
    <col min="4879" max="4880" width="23.28515625" style="5"/>
    <col min="4881" max="4881" width="29" style="5" customWidth="1"/>
    <col min="4882" max="5120" width="23.28515625" style="5"/>
    <col min="5121" max="5121" width="1" style="5" customWidth="1"/>
    <col min="5122" max="5122" width="5.140625" style="5" customWidth="1"/>
    <col min="5123" max="5123" width="20.42578125" style="5" customWidth="1"/>
    <col min="5124" max="5124" width="20.5703125" style="5" customWidth="1"/>
    <col min="5125" max="5125" width="7.140625" style="5" customWidth="1"/>
    <col min="5126" max="5126" width="15" style="5" customWidth="1"/>
    <col min="5127" max="5127" width="15.5703125" style="5" customWidth="1"/>
    <col min="5128" max="5128" width="12.5703125" style="5" customWidth="1"/>
    <col min="5129" max="5129" width="11.28515625" style="5" customWidth="1"/>
    <col min="5130" max="5130" width="11" style="5" customWidth="1"/>
    <col min="5131" max="5131" width="13" style="5" customWidth="1"/>
    <col min="5132" max="5132" width="13.5703125" style="5" customWidth="1"/>
    <col min="5133" max="5133" width="15.5703125" style="5" customWidth="1"/>
    <col min="5134" max="5134" width="14" style="5" customWidth="1"/>
    <col min="5135" max="5136" width="23.28515625" style="5"/>
    <col min="5137" max="5137" width="29" style="5" customWidth="1"/>
    <col min="5138" max="5376" width="23.28515625" style="5"/>
    <col min="5377" max="5377" width="1" style="5" customWidth="1"/>
    <col min="5378" max="5378" width="5.140625" style="5" customWidth="1"/>
    <col min="5379" max="5379" width="20.42578125" style="5" customWidth="1"/>
    <col min="5380" max="5380" width="20.5703125" style="5" customWidth="1"/>
    <col min="5381" max="5381" width="7.140625" style="5" customWidth="1"/>
    <col min="5382" max="5382" width="15" style="5" customWidth="1"/>
    <col min="5383" max="5383" width="15.5703125" style="5" customWidth="1"/>
    <col min="5384" max="5384" width="12.5703125" style="5" customWidth="1"/>
    <col min="5385" max="5385" width="11.28515625" style="5" customWidth="1"/>
    <col min="5386" max="5386" width="11" style="5" customWidth="1"/>
    <col min="5387" max="5387" width="13" style="5" customWidth="1"/>
    <col min="5388" max="5388" width="13.5703125" style="5" customWidth="1"/>
    <col min="5389" max="5389" width="15.5703125" style="5" customWidth="1"/>
    <col min="5390" max="5390" width="14" style="5" customWidth="1"/>
    <col min="5391" max="5392" width="23.28515625" style="5"/>
    <col min="5393" max="5393" width="29" style="5" customWidth="1"/>
    <col min="5394" max="5632" width="23.28515625" style="5"/>
    <col min="5633" max="5633" width="1" style="5" customWidth="1"/>
    <col min="5634" max="5634" width="5.140625" style="5" customWidth="1"/>
    <col min="5635" max="5635" width="20.42578125" style="5" customWidth="1"/>
    <col min="5636" max="5636" width="20.5703125" style="5" customWidth="1"/>
    <col min="5637" max="5637" width="7.140625" style="5" customWidth="1"/>
    <col min="5638" max="5638" width="15" style="5" customWidth="1"/>
    <col min="5639" max="5639" width="15.5703125" style="5" customWidth="1"/>
    <col min="5640" max="5640" width="12.5703125" style="5" customWidth="1"/>
    <col min="5641" max="5641" width="11.28515625" style="5" customWidth="1"/>
    <col min="5642" max="5642" width="11" style="5" customWidth="1"/>
    <col min="5643" max="5643" width="13" style="5" customWidth="1"/>
    <col min="5644" max="5644" width="13.5703125" style="5" customWidth="1"/>
    <col min="5645" max="5645" width="15.5703125" style="5" customWidth="1"/>
    <col min="5646" max="5646" width="14" style="5" customWidth="1"/>
    <col min="5647" max="5648" width="23.28515625" style="5"/>
    <col min="5649" max="5649" width="29" style="5" customWidth="1"/>
    <col min="5650" max="5888" width="23.28515625" style="5"/>
    <col min="5889" max="5889" width="1" style="5" customWidth="1"/>
    <col min="5890" max="5890" width="5.140625" style="5" customWidth="1"/>
    <col min="5891" max="5891" width="20.42578125" style="5" customWidth="1"/>
    <col min="5892" max="5892" width="20.5703125" style="5" customWidth="1"/>
    <col min="5893" max="5893" width="7.140625" style="5" customWidth="1"/>
    <col min="5894" max="5894" width="15" style="5" customWidth="1"/>
    <col min="5895" max="5895" width="15.5703125" style="5" customWidth="1"/>
    <col min="5896" max="5896" width="12.5703125" style="5" customWidth="1"/>
    <col min="5897" max="5897" width="11.28515625" style="5" customWidth="1"/>
    <col min="5898" max="5898" width="11" style="5" customWidth="1"/>
    <col min="5899" max="5899" width="13" style="5" customWidth="1"/>
    <col min="5900" max="5900" width="13.5703125" style="5" customWidth="1"/>
    <col min="5901" max="5901" width="15.5703125" style="5" customWidth="1"/>
    <col min="5902" max="5902" width="14" style="5" customWidth="1"/>
    <col min="5903" max="5904" width="23.28515625" style="5"/>
    <col min="5905" max="5905" width="29" style="5" customWidth="1"/>
    <col min="5906" max="6144" width="23.28515625" style="5"/>
    <col min="6145" max="6145" width="1" style="5" customWidth="1"/>
    <col min="6146" max="6146" width="5.140625" style="5" customWidth="1"/>
    <col min="6147" max="6147" width="20.42578125" style="5" customWidth="1"/>
    <col min="6148" max="6148" width="20.5703125" style="5" customWidth="1"/>
    <col min="6149" max="6149" width="7.140625" style="5" customWidth="1"/>
    <col min="6150" max="6150" width="15" style="5" customWidth="1"/>
    <col min="6151" max="6151" width="15.5703125" style="5" customWidth="1"/>
    <col min="6152" max="6152" width="12.5703125" style="5" customWidth="1"/>
    <col min="6153" max="6153" width="11.28515625" style="5" customWidth="1"/>
    <col min="6154" max="6154" width="11" style="5" customWidth="1"/>
    <col min="6155" max="6155" width="13" style="5" customWidth="1"/>
    <col min="6156" max="6156" width="13.5703125" style="5" customWidth="1"/>
    <col min="6157" max="6157" width="15.5703125" style="5" customWidth="1"/>
    <col min="6158" max="6158" width="14" style="5" customWidth="1"/>
    <col min="6159" max="6160" width="23.28515625" style="5"/>
    <col min="6161" max="6161" width="29" style="5" customWidth="1"/>
    <col min="6162" max="6400" width="23.28515625" style="5"/>
    <col min="6401" max="6401" width="1" style="5" customWidth="1"/>
    <col min="6402" max="6402" width="5.140625" style="5" customWidth="1"/>
    <col min="6403" max="6403" width="20.42578125" style="5" customWidth="1"/>
    <col min="6404" max="6404" width="20.5703125" style="5" customWidth="1"/>
    <col min="6405" max="6405" width="7.140625" style="5" customWidth="1"/>
    <col min="6406" max="6406" width="15" style="5" customWidth="1"/>
    <col min="6407" max="6407" width="15.5703125" style="5" customWidth="1"/>
    <col min="6408" max="6408" width="12.5703125" style="5" customWidth="1"/>
    <col min="6409" max="6409" width="11.28515625" style="5" customWidth="1"/>
    <col min="6410" max="6410" width="11" style="5" customWidth="1"/>
    <col min="6411" max="6411" width="13" style="5" customWidth="1"/>
    <col min="6412" max="6412" width="13.5703125" style="5" customWidth="1"/>
    <col min="6413" max="6413" width="15.5703125" style="5" customWidth="1"/>
    <col min="6414" max="6414" width="14" style="5" customWidth="1"/>
    <col min="6415" max="6416" width="23.28515625" style="5"/>
    <col min="6417" max="6417" width="29" style="5" customWidth="1"/>
    <col min="6418" max="6656" width="23.28515625" style="5"/>
    <col min="6657" max="6657" width="1" style="5" customWidth="1"/>
    <col min="6658" max="6658" width="5.140625" style="5" customWidth="1"/>
    <col min="6659" max="6659" width="20.42578125" style="5" customWidth="1"/>
    <col min="6660" max="6660" width="20.5703125" style="5" customWidth="1"/>
    <col min="6661" max="6661" width="7.140625" style="5" customWidth="1"/>
    <col min="6662" max="6662" width="15" style="5" customWidth="1"/>
    <col min="6663" max="6663" width="15.5703125" style="5" customWidth="1"/>
    <col min="6664" max="6664" width="12.5703125" style="5" customWidth="1"/>
    <col min="6665" max="6665" width="11.28515625" style="5" customWidth="1"/>
    <col min="6666" max="6666" width="11" style="5" customWidth="1"/>
    <col min="6667" max="6667" width="13" style="5" customWidth="1"/>
    <col min="6668" max="6668" width="13.5703125" style="5" customWidth="1"/>
    <col min="6669" max="6669" width="15.5703125" style="5" customWidth="1"/>
    <col min="6670" max="6670" width="14" style="5" customWidth="1"/>
    <col min="6671" max="6672" width="23.28515625" style="5"/>
    <col min="6673" max="6673" width="29" style="5" customWidth="1"/>
    <col min="6674" max="6912" width="23.28515625" style="5"/>
    <col min="6913" max="6913" width="1" style="5" customWidth="1"/>
    <col min="6914" max="6914" width="5.140625" style="5" customWidth="1"/>
    <col min="6915" max="6915" width="20.42578125" style="5" customWidth="1"/>
    <col min="6916" max="6916" width="20.5703125" style="5" customWidth="1"/>
    <col min="6917" max="6917" width="7.140625" style="5" customWidth="1"/>
    <col min="6918" max="6918" width="15" style="5" customWidth="1"/>
    <col min="6919" max="6919" width="15.5703125" style="5" customWidth="1"/>
    <col min="6920" max="6920" width="12.5703125" style="5" customWidth="1"/>
    <col min="6921" max="6921" width="11.28515625" style="5" customWidth="1"/>
    <col min="6922" max="6922" width="11" style="5" customWidth="1"/>
    <col min="6923" max="6923" width="13" style="5" customWidth="1"/>
    <col min="6924" max="6924" width="13.5703125" style="5" customWidth="1"/>
    <col min="6925" max="6925" width="15.5703125" style="5" customWidth="1"/>
    <col min="6926" max="6926" width="14" style="5" customWidth="1"/>
    <col min="6927" max="6928" width="23.28515625" style="5"/>
    <col min="6929" max="6929" width="29" style="5" customWidth="1"/>
    <col min="6930" max="7168" width="23.28515625" style="5"/>
    <col min="7169" max="7169" width="1" style="5" customWidth="1"/>
    <col min="7170" max="7170" width="5.140625" style="5" customWidth="1"/>
    <col min="7171" max="7171" width="20.42578125" style="5" customWidth="1"/>
    <col min="7172" max="7172" width="20.5703125" style="5" customWidth="1"/>
    <col min="7173" max="7173" width="7.140625" style="5" customWidth="1"/>
    <col min="7174" max="7174" width="15" style="5" customWidth="1"/>
    <col min="7175" max="7175" width="15.5703125" style="5" customWidth="1"/>
    <col min="7176" max="7176" width="12.5703125" style="5" customWidth="1"/>
    <col min="7177" max="7177" width="11.28515625" style="5" customWidth="1"/>
    <col min="7178" max="7178" width="11" style="5" customWidth="1"/>
    <col min="7179" max="7179" width="13" style="5" customWidth="1"/>
    <col min="7180" max="7180" width="13.5703125" style="5" customWidth="1"/>
    <col min="7181" max="7181" width="15.5703125" style="5" customWidth="1"/>
    <col min="7182" max="7182" width="14" style="5" customWidth="1"/>
    <col min="7183" max="7184" width="23.28515625" style="5"/>
    <col min="7185" max="7185" width="29" style="5" customWidth="1"/>
    <col min="7186" max="7424" width="23.28515625" style="5"/>
    <col min="7425" max="7425" width="1" style="5" customWidth="1"/>
    <col min="7426" max="7426" width="5.140625" style="5" customWidth="1"/>
    <col min="7427" max="7427" width="20.42578125" style="5" customWidth="1"/>
    <col min="7428" max="7428" width="20.5703125" style="5" customWidth="1"/>
    <col min="7429" max="7429" width="7.140625" style="5" customWidth="1"/>
    <col min="7430" max="7430" width="15" style="5" customWidth="1"/>
    <col min="7431" max="7431" width="15.5703125" style="5" customWidth="1"/>
    <col min="7432" max="7432" width="12.5703125" style="5" customWidth="1"/>
    <col min="7433" max="7433" width="11.28515625" style="5" customWidth="1"/>
    <col min="7434" max="7434" width="11" style="5" customWidth="1"/>
    <col min="7435" max="7435" width="13" style="5" customWidth="1"/>
    <col min="7436" max="7436" width="13.5703125" style="5" customWidth="1"/>
    <col min="7437" max="7437" width="15.5703125" style="5" customWidth="1"/>
    <col min="7438" max="7438" width="14" style="5" customWidth="1"/>
    <col min="7439" max="7440" width="23.28515625" style="5"/>
    <col min="7441" max="7441" width="29" style="5" customWidth="1"/>
    <col min="7442" max="7680" width="23.28515625" style="5"/>
    <col min="7681" max="7681" width="1" style="5" customWidth="1"/>
    <col min="7682" max="7682" width="5.140625" style="5" customWidth="1"/>
    <col min="7683" max="7683" width="20.42578125" style="5" customWidth="1"/>
    <col min="7684" max="7684" width="20.5703125" style="5" customWidth="1"/>
    <col min="7685" max="7685" width="7.140625" style="5" customWidth="1"/>
    <col min="7686" max="7686" width="15" style="5" customWidth="1"/>
    <col min="7687" max="7687" width="15.5703125" style="5" customWidth="1"/>
    <col min="7688" max="7688" width="12.5703125" style="5" customWidth="1"/>
    <col min="7689" max="7689" width="11.28515625" style="5" customWidth="1"/>
    <col min="7690" max="7690" width="11" style="5" customWidth="1"/>
    <col min="7691" max="7691" width="13" style="5" customWidth="1"/>
    <col min="7692" max="7692" width="13.5703125" style="5" customWidth="1"/>
    <col min="7693" max="7693" width="15.5703125" style="5" customWidth="1"/>
    <col min="7694" max="7694" width="14" style="5" customWidth="1"/>
    <col min="7695" max="7696" width="23.28515625" style="5"/>
    <col min="7697" max="7697" width="29" style="5" customWidth="1"/>
    <col min="7698" max="7936" width="23.28515625" style="5"/>
    <col min="7937" max="7937" width="1" style="5" customWidth="1"/>
    <col min="7938" max="7938" width="5.140625" style="5" customWidth="1"/>
    <col min="7939" max="7939" width="20.42578125" style="5" customWidth="1"/>
    <col min="7940" max="7940" width="20.5703125" style="5" customWidth="1"/>
    <col min="7941" max="7941" width="7.140625" style="5" customWidth="1"/>
    <col min="7942" max="7942" width="15" style="5" customWidth="1"/>
    <col min="7943" max="7943" width="15.5703125" style="5" customWidth="1"/>
    <col min="7944" max="7944" width="12.5703125" style="5" customWidth="1"/>
    <col min="7945" max="7945" width="11.28515625" style="5" customWidth="1"/>
    <col min="7946" max="7946" width="11" style="5" customWidth="1"/>
    <col min="7947" max="7947" width="13" style="5" customWidth="1"/>
    <col min="7948" max="7948" width="13.5703125" style="5" customWidth="1"/>
    <col min="7949" max="7949" width="15.5703125" style="5" customWidth="1"/>
    <col min="7950" max="7950" width="14" style="5" customWidth="1"/>
    <col min="7951" max="7952" width="23.28515625" style="5"/>
    <col min="7953" max="7953" width="29" style="5" customWidth="1"/>
    <col min="7954" max="8192" width="23.28515625" style="5"/>
    <col min="8193" max="8193" width="1" style="5" customWidth="1"/>
    <col min="8194" max="8194" width="5.140625" style="5" customWidth="1"/>
    <col min="8195" max="8195" width="20.42578125" style="5" customWidth="1"/>
    <col min="8196" max="8196" width="20.5703125" style="5" customWidth="1"/>
    <col min="8197" max="8197" width="7.140625" style="5" customWidth="1"/>
    <col min="8198" max="8198" width="15" style="5" customWidth="1"/>
    <col min="8199" max="8199" width="15.5703125" style="5" customWidth="1"/>
    <col min="8200" max="8200" width="12.5703125" style="5" customWidth="1"/>
    <col min="8201" max="8201" width="11.28515625" style="5" customWidth="1"/>
    <col min="8202" max="8202" width="11" style="5" customWidth="1"/>
    <col min="8203" max="8203" width="13" style="5" customWidth="1"/>
    <col min="8204" max="8204" width="13.5703125" style="5" customWidth="1"/>
    <col min="8205" max="8205" width="15.5703125" style="5" customWidth="1"/>
    <col min="8206" max="8206" width="14" style="5" customWidth="1"/>
    <col min="8207" max="8208" width="23.28515625" style="5"/>
    <col min="8209" max="8209" width="29" style="5" customWidth="1"/>
    <col min="8210" max="8448" width="23.28515625" style="5"/>
    <col min="8449" max="8449" width="1" style="5" customWidth="1"/>
    <col min="8450" max="8450" width="5.140625" style="5" customWidth="1"/>
    <col min="8451" max="8451" width="20.42578125" style="5" customWidth="1"/>
    <col min="8452" max="8452" width="20.5703125" style="5" customWidth="1"/>
    <col min="8453" max="8453" width="7.140625" style="5" customWidth="1"/>
    <col min="8454" max="8454" width="15" style="5" customWidth="1"/>
    <col min="8455" max="8455" width="15.5703125" style="5" customWidth="1"/>
    <col min="8456" max="8456" width="12.5703125" style="5" customWidth="1"/>
    <col min="8457" max="8457" width="11.28515625" style="5" customWidth="1"/>
    <col min="8458" max="8458" width="11" style="5" customWidth="1"/>
    <col min="8459" max="8459" width="13" style="5" customWidth="1"/>
    <col min="8460" max="8460" width="13.5703125" style="5" customWidth="1"/>
    <col min="8461" max="8461" width="15.5703125" style="5" customWidth="1"/>
    <col min="8462" max="8462" width="14" style="5" customWidth="1"/>
    <col min="8463" max="8464" width="23.28515625" style="5"/>
    <col min="8465" max="8465" width="29" style="5" customWidth="1"/>
    <col min="8466" max="8704" width="23.28515625" style="5"/>
    <col min="8705" max="8705" width="1" style="5" customWidth="1"/>
    <col min="8706" max="8706" width="5.140625" style="5" customWidth="1"/>
    <col min="8707" max="8707" width="20.42578125" style="5" customWidth="1"/>
    <col min="8708" max="8708" width="20.5703125" style="5" customWidth="1"/>
    <col min="8709" max="8709" width="7.140625" style="5" customWidth="1"/>
    <col min="8710" max="8710" width="15" style="5" customWidth="1"/>
    <col min="8711" max="8711" width="15.5703125" style="5" customWidth="1"/>
    <col min="8712" max="8712" width="12.5703125" style="5" customWidth="1"/>
    <col min="8713" max="8713" width="11.28515625" style="5" customWidth="1"/>
    <col min="8714" max="8714" width="11" style="5" customWidth="1"/>
    <col min="8715" max="8715" width="13" style="5" customWidth="1"/>
    <col min="8716" max="8716" width="13.5703125" style="5" customWidth="1"/>
    <col min="8717" max="8717" width="15.5703125" style="5" customWidth="1"/>
    <col min="8718" max="8718" width="14" style="5" customWidth="1"/>
    <col min="8719" max="8720" width="23.28515625" style="5"/>
    <col min="8721" max="8721" width="29" style="5" customWidth="1"/>
    <col min="8722" max="8960" width="23.28515625" style="5"/>
    <col min="8961" max="8961" width="1" style="5" customWidth="1"/>
    <col min="8962" max="8962" width="5.140625" style="5" customWidth="1"/>
    <col min="8963" max="8963" width="20.42578125" style="5" customWidth="1"/>
    <col min="8964" max="8964" width="20.5703125" style="5" customWidth="1"/>
    <col min="8965" max="8965" width="7.140625" style="5" customWidth="1"/>
    <col min="8966" max="8966" width="15" style="5" customWidth="1"/>
    <col min="8967" max="8967" width="15.5703125" style="5" customWidth="1"/>
    <col min="8968" max="8968" width="12.5703125" style="5" customWidth="1"/>
    <col min="8969" max="8969" width="11.28515625" style="5" customWidth="1"/>
    <col min="8970" max="8970" width="11" style="5" customWidth="1"/>
    <col min="8971" max="8971" width="13" style="5" customWidth="1"/>
    <col min="8972" max="8972" width="13.5703125" style="5" customWidth="1"/>
    <col min="8973" max="8973" width="15.5703125" style="5" customWidth="1"/>
    <col min="8974" max="8974" width="14" style="5" customWidth="1"/>
    <col min="8975" max="8976" width="23.28515625" style="5"/>
    <col min="8977" max="8977" width="29" style="5" customWidth="1"/>
    <col min="8978" max="9216" width="23.28515625" style="5"/>
    <col min="9217" max="9217" width="1" style="5" customWidth="1"/>
    <col min="9218" max="9218" width="5.140625" style="5" customWidth="1"/>
    <col min="9219" max="9219" width="20.42578125" style="5" customWidth="1"/>
    <col min="9220" max="9220" width="20.5703125" style="5" customWidth="1"/>
    <col min="9221" max="9221" width="7.140625" style="5" customWidth="1"/>
    <col min="9222" max="9222" width="15" style="5" customWidth="1"/>
    <col min="9223" max="9223" width="15.5703125" style="5" customWidth="1"/>
    <col min="9224" max="9224" width="12.5703125" style="5" customWidth="1"/>
    <col min="9225" max="9225" width="11.28515625" style="5" customWidth="1"/>
    <col min="9226" max="9226" width="11" style="5" customWidth="1"/>
    <col min="9227" max="9227" width="13" style="5" customWidth="1"/>
    <col min="9228" max="9228" width="13.5703125" style="5" customWidth="1"/>
    <col min="9229" max="9229" width="15.5703125" style="5" customWidth="1"/>
    <col min="9230" max="9230" width="14" style="5" customWidth="1"/>
    <col min="9231" max="9232" width="23.28515625" style="5"/>
    <col min="9233" max="9233" width="29" style="5" customWidth="1"/>
    <col min="9234" max="9472" width="23.28515625" style="5"/>
    <col min="9473" max="9473" width="1" style="5" customWidth="1"/>
    <col min="9474" max="9474" width="5.140625" style="5" customWidth="1"/>
    <col min="9475" max="9475" width="20.42578125" style="5" customWidth="1"/>
    <col min="9476" max="9476" width="20.5703125" style="5" customWidth="1"/>
    <col min="9477" max="9477" width="7.140625" style="5" customWidth="1"/>
    <col min="9478" max="9478" width="15" style="5" customWidth="1"/>
    <col min="9479" max="9479" width="15.5703125" style="5" customWidth="1"/>
    <col min="9480" max="9480" width="12.5703125" style="5" customWidth="1"/>
    <col min="9481" max="9481" width="11.28515625" style="5" customWidth="1"/>
    <col min="9482" max="9482" width="11" style="5" customWidth="1"/>
    <col min="9483" max="9483" width="13" style="5" customWidth="1"/>
    <col min="9484" max="9484" width="13.5703125" style="5" customWidth="1"/>
    <col min="9485" max="9485" width="15.5703125" style="5" customWidth="1"/>
    <col min="9486" max="9486" width="14" style="5" customWidth="1"/>
    <col min="9487" max="9488" width="23.28515625" style="5"/>
    <col min="9489" max="9489" width="29" style="5" customWidth="1"/>
    <col min="9490" max="9728" width="23.28515625" style="5"/>
    <col min="9729" max="9729" width="1" style="5" customWidth="1"/>
    <col min="9730" max="9730" width="5.140625" style="5" customWidth="1"/>
    <col min="9731" max="9731" width="20.42578125" style="5" customWidth="1"/>
    <col min="9732" max="9732" width="20.5703125" style="5" customWidth="1"/>
    <col min="9733" max="9733" width="7.140625" style="5" customWidth="1"/>
    <col min="9734" max="9734" width="15" style="5" customWidth="1"/>
    <col min="9735" max="9735" width="15.5703125" style="5" customWidth="1"/>
    <col min="9736" max="9736" width="12.5703125" style="5" customWidth="1"/>
    <col min="9737" max="9737" width="11.28515625" style="5" customWidth="1"/>
    <col min="9738" max="9738" width="11" style="5" customWidth="1"/>
    <col min="9739" max="9739" width="13" style="5" customWidth="1"/>
    <col min="9740" max="9740" width="13.5703125" style="5" customWidth="1"/>
    <col min="9741" max="9741" width="15.5703125" style="5" customWidth="1"/>
    <col min="9742" max="9742" width="14" style="5" customWidth="1"/>
    <col min="9743" max="9744" width="23.28515625" style="5"/>
    <col min="9745" max="9745" width="29" style="5" customWidth="1"/>
    <col min="9746" max="9984" width="23.28515625" style="5"/>
    <col min="9985" max="9985" width="1" style="5" customWidth="1"/>
    <col min="9986" max="9986" width="5.140625" style="5" customWidth="1"/>
    <col min="9987" max="9987" width="20.42578125" style="5" customWidth="1"/>
    <col min="9988" max="9988" width="20.5703125" style="5" customWidth="1"/>
    <col min="9989" max="9989" width="7.140625" style="5" customWidth="1"/>
    <col min="9990" max="9990" width="15" style="5" customWidth="1"/>
    <col min="9991" max="9991" width="15.5703125" style="5" customWidth="1"/>
    <col min="9992" max="9992" width="12.5703125" style="5" customWidth="1"/>
    <col min="9993" max="9993" width="11.28515625" style="5" customWidth="1"/>
    <col min="9994" max="9994" width="11" style="5" customWidth="1"/>
    <col min="9995" max="9995" width="13" style="5" customWidth="1"/>
    <col min="9996" max="9996" width="13.5703125" style="5" customWidth="1"/>
    <col min="9997" max="9997" width="15.5703125" style="5" customWidth="1"/>
    <col min="9998" max="9998" width="14" style="5" customWidth="1"/>
    <col min="9999" max="10000" width="23.28515625" style="5"/>
    <col min="10001" max="10001" width="29" style="5" customWidth="1"/>
    <col min="10002" max="10240" width="23.28515625" style="5"/>
    <col min="10241" max="10241" width="1" style="5" customWidth="1"/>
    <col min="10242" max="10242" width="5.140625" style="5" customWidth="1"/>
    <col min="10243" max="10243" width="20.42578125" style="5" customWidth="1"/>
    <col min="10244" max="10244" width="20.5703125" style="5" customWidth="1"/>
    <col min="10245" max="10245" width="7.140625" style="5" customWidth="1"/>
    <col min="10246" max="10246" width="15" style="5" customWidth="1"/>
    <col min="10247" max="10247" width="15.5703125" style="5" customWidth="1"/>
    <col min="10248" max="10248" width="12.5703125" style="5" customWidth="1"/>
    <col min="10249" max="10249" width="11.28515625" style="5" customWidth="1"/>
    <col min="10250" max="10250" width="11" style="5" customWidth="1"/>
    <col min="10251" max="10251" width="13" style="5" customWidth="1"/>
    <col min="10252" max="10252" width="13.5703125" style="5" customWidth="1"/>
    <col min="10253" max="10253" width="15.5703125" style="5" customWidth="1"/>
    <col min="10254" max="10254" width="14" style="5" customWidth="1"/>
    <col min="10255" max="10256" width="23.28515625" style="5"/>
    <col min="10257" max="10257" width="29" style="5" customWidth="1"/>
    <col min="10258" max="10496" width="23.28515625" style="5"/>
    <col min="10497" max="10497" width="1" style="5" customWidth="1"/>
    <col min="10498" max="10498" width="5.140625" style="5" customWidth="1"/>
    <col min="10499" max="10499" width="20.42578125" style="5" customWidth="1"/>
    <col min="10500" max="10500" width="20.5703125" style="5" customWidth="1"/>
    <col min="10501" max="10501" width="7.140625" style="5" customWidth="1"/>
    <col min="10502" max="10502" width="15" style="5" customWidth="1"/>
    <col min="10503" max="10503" width="15.5703125" style="5" customWidth="1"/>
    <col min="10504" max="10504" width="12.5703125" style="5" customWidth="1"/>
    <col min="10505" max="10505" width="11.28515625" style="5" customWidth="1"/>
    <col min="10506" max="10506" width="11" style="5" customWidth="1"/>
    <col min="10507" max="10507" width="13" style="5" customWidth="1"/>
    <col min="10508" max="10508" width="13.5703125" style="5" customWidth="1"/>
    <col min="10509" max="10509" width="15.5703125" style="5" customWidth="1"/>
    <col min="10510" max="10510" width="14" style="5" customWidth="1"/>
    <col min="10511" max="10512" width="23.28515625" style="5"/>
    <col min="10513" max="10513" width="29" style="5" customWidth="1"/>
    <col min="10514" max="10752" width="23.28515625" style="5"/>
    <col min="10753" max="10753" width="1" style="5" customWidth="1"/>
    <col min="10754" max="10754" width="5.140625" style="5" customWidth="1"/>
    <col min="10755" max="10755" width="20.42578125" style="5" customWidth="1"/>
    <col min="10756" max="10756" width="20.5703125" style="5" customWidth="1"/>
    <col min="10757" max="10757" width="7.140625" style="5" customWidth="1"/>
    <col min="10758" max="10758" width="15" style="5" customWidth="1"/>
    <col min="10759" max="10759" width="15.5703125" style="5" customWidth="1"/>
    <col min="10760" max="10760" width="12.5703125" style="5" customWidth="1"/>
    <col min="10761" max="10761" width="11.28515625" style="5" customWidth="1"/>
    <col min="10762" max="10762" width="11" style="5" customWidth="1"/>
    <col min="10763" max="10763" width="13" style="5" customWidth="1"/>
    <col min="10764" max="10764" width="13.5703125" style="5" customWidth="1"/>
    <col min="10765" max="10765" width="15.5703125" style="5" customWidth="1"/>
    <col min="10766" max="10766" width="14" style="5" customWidth="1"/>
    <col min="10767" max="10768" width="23.28515625" style="5"/>
    <col min="10769" max="10769" width="29" style="5" customWidth="1"/>
    <col min="10770" max="11008" width="23.28515625" style="5"/>
    <col min="11009" max="11009" width="1" style="5" customWidth="1"/>
    <col min="11010" max="11010" width="5.140625" style="5" customWidth="1"/>
    <col min="11011" max="11011" width="20.42578125" style="5" customWidth="1"/>
    <col min="11012" max="11012" width="20.5703125" style="5" customWidth="1"/>
    <col min="11013" max="11013" width="7.140625" style="5" customWidth="1"/>
    <col min="11014" max="11014" width="15" style="5" customWidth="1"/>
    <col min="11015" max="11015" width="15.5703125" style="5" customWidth="1"/>
    <col min="11016" max="11016" width="12.5703125" style="5" customWidth="1"/>
    <col min="11017" max="11017" width="11.28515625" style="5" customWidth="1"/>
    <col min="11018" max="11018" width="11" style="5" customWidth="1"/>
    <col min="11019" max="11019" width="13" style="5" customWidth="1"/>
    <col min="11020" max="11020" width="13.5703125" style="5" customWidth="1"/>
    <col min="11021" max="11021" width="15.5703125" style="5" customWidth="1"/>
    <col min="11022" max="11022" width="14" style="5" customWidth="1"/>
    <col min="11023" max="11024" width="23.28515625" style="5"/>
    <col min="11025" max="11025" width="29" style="5" customWidth="1"/>
    <col min="11026" max="11264" width="23.28515625" style="5"/>
    <col min="11265" max="11265" width="1" style="5" customWidth="1"/>
    <col min="11266" max="11266" width="5.140625" style="5" customWidth="1"/>
    <col min="11267" max="11267" width="20.42578125" style="5" customWidth="1"/>
    <col min="11268" max="11268" width="20.5703125" style="5" customWidth="1"/>
    <col min="11269" max="11269" width="7.140625" style="5" customWidth="1"/>
    <col min="11270" max="11270" width="15" style="5" customWidth="1"/>
    <col min="11271" max="11271" width="15.5703125" style="5" customWidth="1"/>
    <col min="11272" max="11272" width="12.5703125" style="5" customWidth="1"/>
    <col min="11273" max="11273" width="11.28515625" style="5" customWidth="1"/>
    <col min="11274" max="11274" width="11" style="5" customWidth="1"/>
    <col min="11275" max="11275" width="13" style="5" customWidth="1"/>
    <col min="11276" max="11276" width="13.5703125" style="5" customWidth="1"/>
    <col min="11277" max="11277" width="15.5703125" style="5" customWidth="1"/>
    <col min="11278" max="11278" width="14" style="5" customWidth="1"/>
    <col min="11279" max="11280" width="23.28515625" style="5"/>
    <col min="11281" max="11281" width="29" style="5" customWidth="1"/>
    <col min="11282" max="11520" width="23.28515625" style="5"/>
    <col min="11521" max="11521" width="1" style="5" customWidth="1"/>
    <col min="11522" max="11522" width="5.140625" style="5" customWidth="1"/>
    <col min="11523" max="11523" width="20.42578125" style="5" customWidth="1"/>
    <col min="11524" max="11524" width="20.5703125" style="5" customWidth="1"/>
    <col min="11525" max="11525" width="7.140625" style="5" customWidth="1"/>
    <col min="11526" max="11526" width="15" style="5" customWidth="1"/>
    <col min="11527" max="11527" width="15.5703125" style="5" customWidth="1"/>
    <col min="11528" max="11528" width="12.5703125" style="5" customWidth="1"/>
    <col min="11529" max="11529" width="11.28515625" style="5" customWidth="1"/>
    <col min="11530" max="11530" width="11" style="5" customWidth="1"/>
    <col min="11531" max="11531" width="13" style="5" customWidth="1"/>
    <col min="11532" max="11532" width="13.5703125" style="5" customWidth="1"/>
    <col min="11533" max="11533" width="15.5703125" style="5" customWidth="1"/>
    <col min="11534" max="11534" width="14" style="5" customWidth="1"/>
    <col min="11535" max="11536" width="23.28515625" style="5"/>
    <col min="11537" max="11537" width="29" style="5" customWidth="1"/>
    <col min="11538" max="11776" width="23.28515625" style="5"/>
    <col min="11777" max="11777" width="1" style="5" customWidth="1"/>
    <col min="11778" max="11778" width="5.140625" style="5" customWidth="1"/>
    <col min="11779" max="11779" width="20.42578125" style="5" customWidth="1"/>
    <col min="11780" max="11780" width="20.5703125" style="5" customWidth="1"/>
    <col min="11781" max="11781" width="7.140625" style="5" customWidth="1"/>
    <col min="11782" max="11782" width="15" style="5" customWidth="1"/>
    <col min="11783" max="11783" width="15.5703125" style="5" customWidth="1"/>
    <col min="11784" max="11784" width="12.5703125" style="5" customWidth="1"/>
    <col min="11785" max="11785" width="11.28515625" style="5" customWidth="1"/>
    <col min="11786" max="11786" width="11" style="5" customWidth="1"/>
    <col min="11787" max="11787" width="13" style="5" customWidth="1"/>
    <col min="11788" max="11788" width="13.5703125" style="5" customWidth="1"/>
    <col min="11789" max="11789" width="15.5703125" style="5" customWidth="1"/>
    <col min="11790" max="11790" width="14" style="5" customWidth="1"/>
    <col min="11791" max="11792" width="23.28515625" style="5"/>
    <col min="11793" max="11793" width="29" style="5" customWidth="1"/>
    <col min="11794" max="12032" width="23.28515625" style="5"/>
    <col min="12033" max="12033" width="1" style="5" customWidth="1"/>
    <col min="12034" max="12034" width="5.140625" style="5" customWidth="1"/>
    <col min="12035" max="12035" width="20.42578125" style="5" customWidth="1"/>
    <col min="12036" max="12036" width="20.5703125" style="5" customWidth="1"/>
    <col min="12037" max="12037" width="7.140625" style="5" customWidth="1"/>
    <col min="12038" max="12038" width="15" style="5" customWidth="1"/>
    <col min="12039" max="12039" width="15.5703125" style="5" customWidth="1"/>
    <col min="12040" max="12040" width="12.5703125" style="5" customWidth="1"/>
    <col min="12041" max="12041" width="11.28515625" style="5" customWidth="1"/>
    <col min="12042" max="12042" width="11" style="5" customWidth="1"/>
    <col min="12043" max="12043" width="13" style="5" customWidth="1"/>
    <col min="12044" max="12044" width="13.5703125" style="5" customWidth="1"/>
    <col min="12045" max="12045" width="15.5703125" style="5" customWidth="1"/>
    <col min="12046" max="12046" width="14" style="5" customWidth="1"/>
    <col min="12047" max="12048" width="23.28515625" style="5"/>
    <col min="12049" max="12049" width="29" style="5" customWidth="1"/>
    <col min="12050" max="12288" width="23.28515625" style="5"/>
    <col min="12289" max="12289" width="1" style="5" customWidth="1"/>
    <col min="12290" max="12290" width="5.140625" style="5" customWidth="1"/>
    <col min="12291" max="12291" width="20.42578125" style="5" customWidth="1"/>
    <col min="12292" max="12292" width="20.5703125" style="5" customWidth="1"/>
    <col min="12293" max="12293" width="7.140625" style="5" customWidth="1"/>
    <col min="12294" max="12294" width="15" style="5" customWidth="1"/>
    <col min="12295" max="12295" width="15.5703125" style="5" customWidth="1"/>
    <col min="12296" max="12296" width="12.5703125" style="5" customWidth="1"/>
    <col min="12297" max="12297" width="11.28515625" style="5" customWidth="1"/>
    <col min="12298" max="12298" width="11" style="5" customWidth="1"/>
    <col min="12299" max="12299" width="13" style="5" customWidth="1"/>
    <col min="12300" max="12300" width="13.5703125" style="5" customWidth="1"/>
    <col min="12301" max="12301" width="15.5703125" style="5" customWidth="1"/>
    <col min="12302" max="12302" width="14" style="5" customWidth="1"/>
    <col min="12303" max="12304" width="23.28515625" style="5"/>
    <col min="12305" max="12305" width="29" style="5" customWidth="1"/>
    <col min="12306" max="12544" width="23.28515625" style="5"/>
    <col min="12545" max="12545" width="1" style="5" customWidth="1"/>
    <col min="12546" max="12546" width="5.140625" style="5" customWidth="1"/>
    <col min="12547" max="12547" width="20.42578125" style="5" customWidth="1"/>
    <col min="12548" max="12548" width="20.5703125" style="5" customWidth="1"/>
    <col min="12549" max="12549" width="7.140625" style="5" customWidth="1"/>
    <col min="12550" max="12550" width="15" style="5" customWidth="1"/>
    <col min="12551" max="12551" width="15.5703125" style="5" customWidth="1"/>
    <col min="12552" max="12552" width="12.5703125" style="5" customWidth="1"/>
    <col min="12553" max="12553" width="11.28515625" style="5" customWidth="1"/>
    <col min="12554" max="12554" width="11" style="5" customWidth="1"/>
    <col min="12555" max="12555" width="13" style="5" customWidth="1"/>
    <col min="12556" max="12556" width="13.5703125" style="5" customWidth="1"/>
    <col min="12557" max="12557" width="15.5703125" style="5" customWidth="1"/>
    <col min="12558" max="12558" width="14" style="5" customWidth="1"/>
    <col min="12559" max="12560" width="23.28515625" style="5"/>
    <col min="12561" max="12561" width="29" style="5" customWidth="1"/>
    <col min="12562" max="12800" width="23.28515625" style="5"/>
    <col min="12801" max="12801" width="1" style="5" customWidth="1"/>
    <col min="12802" max="12802" width="5.140625" style="5" customWidth="1"/>
    <col min="12803" max="12803" width="20.42578125" style="5" customWidth="1"/>
    <col min="12804" max="12804" width="20.5703125" style="5" customWidth="1"/>
    <col min="12805" max="12805" width="7.140625" style="5" customWidth="1"/>
    <col min="12806" max="12806" width="15" style="5" customWidth="1"/>
    <col min="12807" max="12807" width="15.5703125" style="5" customWidth="1"/>
    <col min="12808" max="12808" width="12.5703125" style="5" customWidth="1"/>
    <col min="12809" max="12809" width="11.28515625" style="5" customWidth="1"/>
    <col min="12810" max="12810" width="11" style="5" customWidth="1"/>
    <col min="12811" max="12811" width="13" style="5" customWidth="1"/>
    <col min="12812" max="12812" width="13.5703125" style="5" customWidth="1"/>
    <col min="12813" max="12813" width="15.5703125" style="5" customWidth="1"/>
    <col min="12814" max="12814" width="14" style="5" customWidth="1"/>
    <col min="12815" max="12816" width="23.28515625" style="5"/>
    <col min="12817" max="12817" width="29" style="5" customWidth="1"/>
    <col min="12818" max="13056" width="23.28515625" style="5"/>
    <col min="13057" max="13057" width="1" style="5" customWidth="1"/>
    <col min="13058" max="13058" width="5.140625" style="5" customWidth="1"/>
    <col min="13059" max="13059" width="20.42578125" style="5" customWidth="1"/>
    <col min="13060" max="13060" width="20.5703125" style="5" customWidth="1"/>
    <col min="13061" max="13061" width="7.140625" style="5" customWidth="1"/>
    <col min="13062" max="13062" width="15" style="5" customWidth="1"/>
    <col min="13063" max="13063" width="15.5703125" style="5" customWidth="1"/>
    <col min="13064" max="13064" width="12.5703125" style="5" customWidth="1"/>
    <col min="13065" max="13065" width="11.28515625" style="5" customWidth="1"/>
    <col min="13066" max="13066" width="11" style="5" customWidth="1"/>
    <col min="13067" max="13067" width="13" style="5" customWidth="1"/>
    <col min="13068" max="13068" width="13.5703125" style="5" customWidth="1"/>
    <col min="13069" max="13069" width="15.5703125" style="5" customWidth="1"/>
    <col min="13070" max="13070" width="14" style="5" customWidth="1"/>
    <col min="13071" max="13072" width="23.28515625" style="5"/>
    <col min="13073" max="13073" width="29" style="5" customWidth="1"/>
    <col min="13074" max="13312" width="23.28515625" style="5"/>
    <col min="13313" max="13313" width="1" style="5" customWidth="1"/>
    <col min="13314" max="13314" width="5.140625" style="5" customWidth="1"/>
    <col min="13315" max="13315" width="20.42578125" style="5" customWidth="1"/>
    <col min="13316" max="13316" width="20.5703125" style="5" customWidth="1"/>
    <col min="13317" max="13317" width="7.140625" style="5" customWidth="1"/>
    <col min="13318" max="13318" width="15" style="5" customWidth="1"/>
    <col min="13319" max="13319" width="15.5703125" style="5" customWidth="1"/>
    <col min="13320" max="13320" width="12.5703125" style="5" customWidth="1"/>
    <col min="13321" max="13321" width="11.28515625" style="5" customWidth="1"/>
    <col min="13322" max="13322" width="11" style="5" customWidth="1"/>
    <col min="13323" max="13323" width="13" style="5" customWidth="1"/>
    <col min="13324" max="13324" width="13.5703125" style="5" customWidth="1"/>
    <col min="13325" max="13325" width="15.5703125" style="5" customWidth="1"/>
    <col min="13326" max="13326" width="14" style="5" customWidth="1"/>
    <col min="13327" max="13328" width="23.28515625" style="5"/>
    <col min="13329" max="13329" width="29" style="5" customWidth="1"/>
    <col min="13330" max="13568" width="23.28515625" style="5"/>
    <col min="13569" max="13569" width="1" style="5" customWidth="1"/>
    <col min="13570" max="13570" width="5.140625" style="5" customWidth="1"/>
    <col min="13571" max="13571" width="20.42578125" style="5" customWidth="1"/>
    <col min="13572" max="13572" width="20.5703125" style="5" customWidth="1"/>
    <col min="13573" max="13573" width="7.140625" style="5" customWidth="1"/>
    <col min="13574" max="13574" width="15" style="5" customWidth="1"/>
    <col min="13575" max="13575" width="15.5703125" style="5" customWidth="1"/>
    <col min="13576" max="13576" width="12.5703125" style="5" customWidth="1"/>
    <col min="13577" max="13577" width="11.28515625" style="5" customWidth="1"/>
    <col min="13578" max="13578" width="11" style="5" customWidth="1"/>
    <col min="13579" max="13579" width="13" style="5" customWidth="1"/>
    <col min="13580" max="13580" width="13.5703125" style="5" customWidth="1"/>
    <col min="13581" max="13581" width="15.5703125" style="5" customWidth="1"/>
    <col min="13582" max="13582" width="14" style="5" customWidth="1"/>
    <col min="13583" max="13584" width="23.28515625" style="5"/>
    <col min="13585" max="13585" width="29" style="5" customWidth="1"/>
    <col min="13586" max="13824" width="23.28515625" style="5"/>
    <col min="13825" max="13825" width="1" style="5" customWidth="1"/>
    <col min="13826" max="13826" width="5.140625" style="5" customWidth="1"/>
    <col min="13827" max="13827" width="20.42578125" style="5" customWidth="1"/>
    <col min="13828" max="13828" width="20.5703125" style="5" customWidth="1"/>
    <col min="13829" max="13829" width="7.140625" style="5" customWidth="1"/>
    <col min="13830" max="13830" width="15" style="5" customWidth="1"/>
    <col min="13831" max="13831" width="15.5703125" style="5" customWidth="1"/>
    <col min="13832" max="13832" width="12.5703125" style="5" customWidth="1"/>
    <col min="13833" max="13833" width="11.28515625" style="5" customWidth="1"/>
    <col min="13834" max="13834" width="11" style="5" customWidth="1"/>
    <col min="13835" max="13835" width="13" style="5" customWidth="1"/>
    <col min="13836" max="13836" width="13.5703125" style="5" customWidth="1"/>
    <col min="13837" max="13837" width="15.5703125" style="5" customWidth="1"/>
    <col min="13838" max="13838" width="14" style="5" customWidth="1"/>
    <col min="13839" max="13840" width="23.28515625" style="5"/>
    <col min="13841" max="13841" width="29" style="5" customWidth="1"/>
    <col min="13842" max="14080" width="23.28515625" style="5"/>
    <col min="14081" max="14081" width="1" style="5" customWidth="1"/>
    <col min="14082" max="14082" width="5.140625" style="5" customWidth="1"/>
    <col min="14083" max="14083" width="20.42578125" style="5" customWidth="1"/>
    <col min="14084" max="14084" width="20.5703125" style="5" customWidth="1"/>
    <col min="14085" max="14085" width="7.140625" style="5" customWidth="1"/>
    <col min="14086" max="14086" width="15" style="5" customWidth="1"/>
    <col min="14087" max="14087" width="15.5703125" style="5" customWidth="1"/>
    <col min="14088" max="14088" width="12.5703125" style="5" customWidth="1"/>
    <col min="14089" max="14089" width="11.28515625" style="5" customWidth="1"/>
    <col min="14090" max="14090" width="11" style="5" customWidth="1"/>
    <col min="14091" max="14091" width="13" style="5" customWidth="1"/>
    <col min="14092" max="14092" width="13.5703125" style="5" customWidth="1"/>
    <col min="14093" max="14093" width="15.5703125" style="5" customWidth="1"/>
    <col min="14094" max="14094" width="14" style="5" customWidth="1"/>
    <col min="14095" max="14096" width="23.28515625" style="5"/>
    <col min="14097" max="14097" width="29" style="5" customWidth="1"/>
    <col min="14098" max="14336" width="23.28515625" style="5"/>
    <col min="14337" max="14337" width="1" style="5" customWidth="1"/>
    <col min="14338" max="14338" width="5.140625" style="5" customWidth="1"/>
    <col min="14339" max="14339" width="20.42578125" style="5" customWidth="1"/>
    <col min="14340" max="14340" width="20.5703125" style="5" customWidth="1"/>
    <col min="14341" max="14341" width="7.140625" style="5" customWidth="1"/>
    <col min="14342" max="14342" width="15" style="5" customWidth="1"/>
    <col min="14343" max="14343" width="15.5703125" style="5" customWidth="1"/>
    <col min="14344" max="14344" width="12.5703125" style="5" customWidth="1"/>
    <col min="14345" max="14345" width="11.28515625" style="5" customWidth="1"/>
    <col min="14346" max="14346" width="11" style="5" customWidth="1"/>
    <col min="14347" max="14347" width="13" style="5" customWidth="1"/>
    <col min="14348" max="14348" width="13.5703125" style="5" customWidth="1"/>
    <col min="14349" max="14349" width="15.5703125" style="5" customWidth="1"/>
    <col min="14350" max="14350" width="14" style="5" customWidth="1"/>
    <col min="14351" max="14352" width="23.28515625" style="5"/>
    <col min="14353" max="14353" width="29" style="5" customWidth="1"/>
    <col min="14354" max="14592" width="23.28515625" style="5"/>
    <col min="14593" max="14593" width="1" style="5" customWidth="1"/>
    <col min="14594" max="14594" width="5.140625" style="5" customWidth="1"/>
    <col min="14595" max="14595" width="20.42578125" style="5" customWidth="1"/>
    <col min="14596" max="14596" width="20.5703125" style="5" customWidth="1"/>
    <col min="14597" max="14597" width="7.140625" style="5" customWidth="1"/>
    <col min="14598" max="14598" width="15" style="5" customWidth="1"/>
    <col min="14599" max="14599" width="15.5703125" style="5" customWidth="1"/>
    <col min="14600" max="14600" width="12.5703125" style="5" customWidth="1"/>
    <col min="14601" max="14601" width="11.28515625" style="5" customWidth="1"/>
    <col min="14602" max="14602" width="11" style="5" customWidth="1"/>
    <col min="14603" max="14603" width="13" style="5" customWidth="1"/>
    <col min="14604" max="14604" width="13.5703125" style="5" customWidth="1"/>
    <col min="14605" max="14605" width="15.5703125" style="5" customWidth="1"/>
    <col min="14606" max="14606" width="14" style="5" customWidth="1"/>
    <col min="14607" max="14608" width="23.28515625" style="5"/>
    <col min="14609" max="14609" width="29" style="5" customWidth="1"/>
    <col min="14610" max="14848" width="23.28515625" style="5"/>
    <col min="14849" max="14849" width="1" style="5" customWidth="1"/>
    <col min="14850" max="14850" width="5.140625" style="5" customWidth="1"/>
    <col min="14851" max="14851" width="20.42578125" style="5" customWidth="1"/>
    <col min="14852" max="14852" width="20.5703125" style="5" customWidth="1"/>
    <col min="14853" max="14853" width="7.140625" style="5" customWidth="1"/>
    <col min="14854" max="14854" width="15" style="5" customWidth="1"/>
    <col min="14855" max="14855" width="15.5703125" style="5" customWidth="1"/>
    <col min="14856" max="14856" width="12.5703125" style="5" customWidth="1"/>
    <col min="14857" max="14857" width="11.28515625" style="5" customWidth="1"/>
    <col min="14858" max="14858" width="11" style="5" customWidth="1"/>
    <col min="14859" max="14859" width="13" style="5" customWidth="1"/>
    <col min="14860" max="14860" width="13.5703125" style="5" customWidth="1"/>
    <col min="14861" max="14861" width="15.5703125" style="5" customWidth="1"/>
    <col min="14862" max="14862" width="14" style="5" customWidth="1"/>
    <col min="14863" max="14864" width="23.28515625" style="5"/>
    <col min="14865" max="14865" width="29" style="5" customWidth="1"/>
    <col min="14866" max="15104" width="23.28515625" style="5"/>
    <col min="15105" max="15105" width="1" style="5" customWidth="1"/>
    <col min="15106" max="15106" width="5.140625" style="5" customWidth="1"/>
    <col min="15107" max="15107" width="20.42578125" style="5" customWidth="1"/>
    <col min="15108" max="15108" width="20.5703125" style="5" customWidth="1"/>
    <col min="15109" max="15109" width="7.140625" style="5" customWidth="1"/>
    <col min="15110" max="15110" width="15" style="5" customWidth="1"/>
    <col min="15111" max="15111" width="15.5703125" style="5" customWidth="1"/>
    <col min="15112" max="15112" width="12.5703125" style="5" customWidth="1"/>
    <col min="15113" max="15113" width="11.28515625" style="5" customWidth="1"/>
    <col min="15114" max="15114" width="11" style="5" customWidth="1"/>
    <col min="15115" max="15115" width="13" style="5" customWidth="1"/>
    <col min="15116" max="15116" width="13.5703125" style="5" customWidth="1"/>
    <col min="15117" max="15117" width="15.5703125" style="5" customWidth="1"/>
    <col min="15118" max="15118" width="14" style="5" customWidth="1"/>
    <col min="15119" max="15120" width="23.28515625" style="5"/>
    <col min="15121" max="15121" width="29" style="5" customWidth="1"/>
    <col min="15122" max="15360" width="23.28515625" style="5"/>
    <col min="15361" max="15361" width="1" style="5" customWidth="1"/>
    <col min="15362" max="15362" width="5.140625" style="5" customWidth="1"/>
    <col min="15363" max="15363" width="20.42578125" style="5" customWidth="1"/>
    <col min="15364" max="15364" width="20.5703125" style="5" customWidth="1"/>
    <col min="15365" max="15365" width="7.140625" style="5" customWidth="1"/>
    <col min="15366" max="15366" width="15" style="5" customWidth="1"/>
    <col min="15367" max="15367" width="15.5703125" style="5" customWidth="1"/>
    <col min="15368" max="15368" width="12.5703125" style="5" customWidth="1"/>
    <col min="15369" max="15369" width="11.28515625" style="5" customWidth="1"/>
    <col min="15370" max="15370" width="11" style="5" customWidth="1"/>
    <col min="15371" max="15371" width="13" style="5" customWidth="1"/>
    <col min="15372" max="15372" width="13.5703125" style="5" customWidth="1"/>
    <col min="15373" max="15373" width="15.5703125" style="5" customWidth="1"/>
    <col min="15374" max="15374" width="14" style="5" customWidth="1"/>
    <col min="15375" max="15376" width="23.28515625" style="5"/>
    <col min="15377" max="15377" width="29" style="5" customWidth="1"/>
    <col min="15378" max="15616" width="23.28515625" style="5"/>
    <col min="15617" max="15617" width="1" style="5" customWidth="1"/>
    <col min="15618" max="15618" width="5.140625" style="5" customWidth="1"/>
    <col min="15619" max="15619" width="20.42578125" style="5" customWidth="1"/>
    <col min="15620" max="15620" width="20.5703125" style="5" customWidth="1"/>
    <col min="15621" max="15621" width="7.140625" style="5" customWidth="1"/>
    <col min="15622" max="15622" width="15" style="5" customWidth="1"/>
    <col min="15623" max="15623" width="15.5703125" style="5" customWidth="1"/>
    <col min="15624" max="15624" width="12.5703125" style="5" customWidth="1"/>
    <col min="15625" max="15625" width="11.28515625" style="5" customWidth="1"/>
    <col min="15626" max="15626" width="11" style="5" customWidth="1"/>
    <col min="15627" max="15627" width="13" style="5" customWidth="1"/>
    <col min="15628" max="15628" width="13.5703125" style="5" customWidth="1"/>
    <col min="15629" max="15629" width="15.5703125" style="5" customWidth="1"/>
    <col min="15630" max="15630" width="14" style="5" customWidth="1"/>
    <col min="15631" max="15632" width="23.28515625" style="5"/>
    <col min="15633" max="15633" width="29" style="5" customWidth="1"/>
    <col min="15634" max="15872" width="23.28515625" style="5"/>
    <col min="15873" max="15873" width="1" style="5" customWidth="1"/>
    <col min="15874" max="15874" width="5.140625" style="5" customWidth="1"/>
    <col min="15875" max="15875" width="20.42578125" style="5" customWidth="1"/>
    <col min="15876" max="15876" width="20.5703125" style="5" customWidth="1"/>
    <col min="15877" max="15877" width="7.140625" style="5" customWidth="1"/>
    <col min="15878" max="15878" width="15" style="5" customWidth="1"/>
    <col min="15879" max="15879" width="15.5703125" style="5" customWidth="1"/>
    <col min="15880" max="15880" width="12.5703125" style="5" customWidth="1"/>
    <col min="15881" max="15881" width="11.28515625" style="5" customWidth="1"/>
    <col min="15882" max="15882" width="11" style="5" customWidth="1"/>
    <col min="15883" max="15883" width="13" style="5" customWidth="1"/>
    <col min="15884" max="15884" width="13.5703125" style="5" customWidth="1"/>
    <col min="15885" max="15885" width="15.5703125" style="5" customWidth="1"/>
    <col min="15886" max="15886" width="14" style="5" customWidth="1"/>
    <col min="15887" max="15888" width="23.28515625" style="5"/>
    <col min="15889" max="15889" width="29" style="5" customWidth="1"/>
    <col min="15890" max="16128" width="23.28515625" style="5"/>
    <col min="16129" max="16129" width="1" style="5" customWidth="1"/>
    <col min="16130" max="16130" width="5.140625" style="5" customWidth="1"/>
    <col min="16131" max="16131" width="20.42578125" style="5" customWidth="1"/>
    <col min="16132" max="16132" width="20.5703125" style="5" customWidth="1"/>
    <col min="16133" max="16133" width="7.140625" style="5" customWidth="1"/>
    <col min="16134" max="16134" width="15" style="5" customWidth="1"/>
    <col min="16135" max="16135" width="15.5703125" style="5" customWidth="1"/>
    <col min="16136" max="16136" width="12.5703125" style="5" customWidth="1"/>
    <col min="16137" max="16137" width="11.28515625" style="5" customWidth="1"/>
    <col min="16138" max="16138" width="11" style="5" customWidth="1"/>
    <col min="16139" max="16139" width="13" style="5" customWidth="1"/>
    <col min="16140" max="16140" width="13.5703125" style="5" customWidth="1"/>
    <col min="16141" max="16141" width="15.5703125" style="5" customWidth="1"/>
    <col min="16142" max="16142" width="14" style="5" customWidth="1"/>
    <col min="16143" max="16144" width="23.28515625" style="5"/>
    <col min="16145" max="16145" width="29" style="5" customWidth="1"/>
    <col min="16146" max="16384" width="23.28515625" style="5"/>
  </cols>
  <sheetData>
    <row r="1" spans="1:14" s="1" customFormat="1" ht="10.5" customHeight="1" thickBot="1" x14ac:dyDescent="0.25">
      <c r="A1" s="72"/>
      <c r="B1" s="72"/>
      <c r="C1" s="72"/>
      <c r="D1" s="72"/>
      <c r="E1" s="72"/>
      <c r="F1" s="72"/>
      <c r="G1" s="72"/>
      <c r="H1" s="72"/>
      <c r="I1" s="72"/>
      <c r="J1" s="72"/>
      <c r="K1" s="72"/>
      <c r="L1" s="72"/>
      <c r="M1" s="72"/>
      <c r="N1" s="72"/>
    </row>
    <row r="2" spans="1:14" s="1" customFormat="1" ht="15.75" customHeight="1" x14ac:dyDescent="0.2">
      <c r="B2" s="73" t="s">
        <v>0</v>
      </c>
      <c r="C2" s="74"/>
      <c r="D2" s="74"/>
      <c r="E2" s="74"/>
      <c r="F2" s="74"/>
      <c r="G2" s="74"/>
      <c r="H2" s="74"/>
      <c r="I2" s="74"/>
      <c r="J2" s="74"/>
      <c r="K2" s="74"/>
      <c r="L2" s="74"/>
      <c r="M2" s="74"/>
      <c r="N2" s="75"/>
    </row>
    <row r="3" spans="1:14" s="1" customFormat="1" ht="12.75" customHeight="1" x14ac:dyDescent="0.2">
      <c r="B3" s="76" t="s">
        <v>1</v>
      </c>
      <c r="C3" s="77"/>
      <c r="D3" s="77"/>
      <c r="E3" s="77"/>
      <c r="F3" s="77"/>
      <c r="G3" s="77"/>
      <c r="H3" s="77"/>
      <c r="I3" s="77"/>
      <c r="J3" s="77"/>
      <c r="K3" s="77"/>
      <c r="L3" s="77"/>
      <c r="M3" s="77"/>
      <c r="N3" s="78"/>
    </row>
    <row r="4" spans="1:14" s="1" customFormat="1" ht="19.5" customHeight="1" thickBot="1" x14ac:dyDescent="0.25">
      <c r="B4" s="79" t="s">
        <v>2</v>
      </c>
      <c r="C4" s="80"/>
      <c r="D4" s="80"/>
      <c r="E4" s="80"/>
      <c r="F4" s="80"/>
      <c r="G4" s="80"/>
      <c r="H4" s="80"/>
      <c r="I4" s="80"/>
      <c r="J4" s="80"/>
      <c r="K4" s="80"/>
      <c r="L4" s="80"/>
      <c r="M4" s="80"/>
      <c r="N4" s="81"/>
    </row>
    <row r="5" spans="1:14" ht="8.25" customHeight="1" x14ac:dyDescent="0.2">
      <c r="A5" s="82"/>
      <c r="B5" s="82"/>
      <c r="C5" s="82"/>
      <c r="D5" s="2"/>
      <c r="E5" s="3"/>
      <c r="F5" s="4"/>
      <c r="G5" s="4"/>
      <c r="H5" s="3"/>
      <c r="I5" s="3"/>
      <c r="J5" s="3"/>
      <c r="K5" s="3"/>
      <c r="L5" s="3"/>
      <c r="M5" s="4"/>
      <c r="N5" s="3"/>
    </row>
    <row r="6" spans="1:14" s="6" customFormat="1" ht="13.5" thickBot="1" x14ac:dyDescent="0.25">
      <c r="B6" s="26"/>
      <c r="C6" s="2"/>
      <c r="D6" s="2"/>
      <c r="E6" s="2"/>
      <c r="F6" s="27"/>
      <c r="G6" s="27"/>
      <c r="H6" s="2"/>
      <c r="I6" s="2"/>
      <c r="J6" s="2"/>
      <c r="K6" s="2"/>
      <c r="L6" s="2"/>
      <c r="M6" s="27"/>
      <c r="N6" s="2"/>
    </row>
    <row r="7" spans="1:14" ht="13.5" thickBot="1" x14ac:dyDescent="0.25">
      <c r="B7" s="69" t="s">
        <v>32</v>
      </c>
      <c r="C7" s="70"/>
      <c r="D7" s="70"/>
      <c r="E7" s="70"/>
      <c r="F7" s="70"/>
      <c r="G7" s="70"/>
      <c r="H7" s="70"/>
      <c r="I7" s="70"/>
      <c r="J7" s="70"/>
      <c r="K7" s="70"/>
      <c r="L7" s="70"/>
      <c r="M7" s="70"/>
      <c r="N7" s="71"/>
    </row>
    <row r="8" spans="1:14" s="28" customFormat="1" ht="8.25" customHeight="1" thickBot="1" x14ac:dyDescent="0.25">
      <c r="B8" s="7"/>
      <c r="C8" s="8"/>
      <c r="D8" s="8"/>
      <c r="E8" s="8"/>
      <c r="F8" s="8"/>
      <c r="G8" s="8"/>
      <c r="H8" s="8"/>
      <c r="I8" s="8"/>
      <c r="J8" s="8"/>
      <c r="K8" s="8"/>
      <c r="L8" s="8"/>
      <c r="M8" s="8"/>
      <c r="N8" s="8"/>
    </row>
    <row r="9" spans="1:14" s="9" customFormat="1" ht="30" customHeight="1" x14ac:dyDescent="0.2">
      <c r="B9" s="56" t="s">
        <v>3</v>
      </c>
      <c r="C9" s="59" t="s">
        <v>4</v>
      </c>
      <c r="D9" s="59" t="s">
        <v>5</v>
      </c>
      <c r="E9" s="59" t="s">
        <v>6</v>
      </c>
      <c r="F9" s="62" t="s">
        <v>7</v>
      </c>
      <c r="G9" s="62"/>
      <c r="H9" s="63" t="s">
        <v>8</v>
      </c>
      <c r="I9" s="64"/>
      <c r="J9" s="64"/>
      <c r="K9" s="65"/>
      <c r="L9" s="10" t="s">
        <v>9</v>
      </c>
      <c r="M9" s="44" t="s">
        <v>10</v>
      </c>
      <c r="N9" s="47" t="s">
        <v>11</v>
      </c>
    </row>
    <row r="10" spans="1:14" s="11" customFormat="1" ht="27" customHeight="1" x14ac:dyDescent="0.2">
      <c r="B10" s="57"/>
      <c r="C10" s="60"/>
      <c r="D10" s="60"/>
      <c r="E10" s="60"/>
      <c r="F10" s="50" t="s">
        <v>12</v>
      </c>
      <c r="G10" s="52" t="s">
        <v>13</v>
      </c>
      <c r="H10" s="54" t="s">
        <v>14</v>
      </c>
      <c r="I10" s="12" t="s">
        <v>15</v>
      </c>
      <c r="J10" s="13" t="s">
        <v>16</v>
      </c>
      <c r="K10" s="14" t="s">
        <v>17</v>
      </c>
      <c r="L10" s="54" t="s">
        <v>18</v>
      </c>
      <c r="M10" s="45"/>
      <c r="N10" s="48"/>
    </row>
    <row r="11" spans="1:14" ht="48.75" thickBot="1" x14ac:dyDescent="0.25">
      <c r="B11" s="58"/>
      <c r="C11" s="61"/>
      <c r="D11" s="61"/>
      <c r="E11" s="61"/>
      <c r="F11" s="51"/>
      <c r="G11" s="53"/>
      <c r="H11" s="55"/>
      <c r="I11" s="15" t="s">
        <v>19</v>
      </c>
      <c r="J11" s="15" t="s">
        <v>20</v>
      </c>
      <c r="K11" s="15" t="s">
        <v>21</v>
      </c>
      <c r="L11" s="55"/>
      <c r="M11" s="46"/>
      <c r="N11" s="49"/>
    </row>
    <row r="12" spans="1:14" ht="169.5" customHeight="1" x14ac:dyDescent="0.2">
      <c r="B12" s="29">
        <v>1</v>
      </c>
      <c r="C12" s="29" t="s">
        <v>33</v>
      </c>
      <c r="D12" s="29" t="s">
        <v>33</v>
      </c>
      <c r="E12" s="29" t="s">
        <v>24</v>
      </c>
      <c r="F12" s="30">
        <v>14400000</v>
      </c>
      <c r="G12" s="30">
        <v>14400000</v>
      </c>
      <c r="H12" s="29" t="s">
        <v>34</v>
      </c>
      <c r="I12" s="29" t="s">
        <v>35</v>
      </c>
      <c r="J12" s="16" t="s">
        <v>22</v>
      </c>
      <c r="K12" s="16" t="s">
        <v>22</v>
      </c>
      <c r="L12" s="29" t="s">
        <v>31</v>
      </c>
      <c r="M12" s="17" t="s">
        <v>23</v>
      </c>
      <c r="N12" s="29" t="s">
        <v>36</v>
      </c>
    </row>
    <row r="13" spans="1:14" ht="177.75" customHeight="1" x14ac:dyDescent="0.2">
      <c r="B13" s="18">
        <v>2</v>
      </c>
      <c r="C13" s="18" t="s">
        <v>37</v>
      </c>
      <c r="D13" s="18" t="s">
        <v>37</v>
      </c>
      <c r="E13" s="18" t="s">
        <v>24</v>
      </c>
      <c r="F13" s="19">
        <v>18000000</v>
      </c>
      <c r="G13" s="19">
        <v>18000000</v>
      </c>
      <c r="H13" s="18" t="s">
        <v>34</v>
      </c>
      <c r="I13" s="18" t="s">
        <v>35</v>
      </c>
      <c r="J13" s="20" t="s">
        <v>22</v>
      </c>
      <c r="K13" s="20" t="s">
        <v>22</v>
      </c>
      <c r="L13" s="18" t="s">
        <v>31</v>
      </c>
      <c r="M13" s="21" t="s">
        <v>23</v>
      </c>
      <c r="N13" s="29" t="s">
        <v>36</v>
      </c>
    </row>
    <row r="14" spans="1:14" ht="297.75" customHeight="1" x14ac:dyDescent="0.2">
      <c r="B14" s="41">
        <v>3</v>
      </c>
      <c r="C14" s="18" t="s">
        <v>38</v>
      </c>
      <c r="D14" s="18" t="s">
        <v>38</v>
      </c>
      <c r="E14" s="18" t="s">
        <v>24</v>
      </c>
      <c r="F14" s="30">
        <v>14400000</v>
      </c>
      <c r="G14" s="19">
        <v>14400000</v>
      </c>
      <c r="H14" s="18" t="s">
        <v>34</v>
      </c>
      <c r="I14" s="29" t="s">
        <v>35</v>
      </c>
      <c r="J14" s="16" t="s">
        <v>22</v>
      </c>
      <c r="K14" s="16" t="s">
        <v>22</v>
      </c>
      <c r="L14" s="18" t="s">
        <v>31</v>
      </c>
      <c r="M14" s="17" t="s">
        <v>23</v>
      </c>
      <c r="N14" s="29" t="s">
        <v>36</v>
      </c>
    </row>
    <row r="15" spans="1:14" ht="132.75" customHeight="1" x14ac:dyDescent="0.2">
      <c r="B15" s="40">
        <v>4</v>
      </c>
      <c r="C15" s="18" t="s">
        <v>39</v>
      </c>
      <c r="D15" s="18" t="s">
        <v>39</v>
      </c>
      <c r="E15" s="18" t="s">
        <v>24</v>
      </c>
      <c r="F15" s="30">
        <v>26400000</v>
      </c>
      <c r="G15" s="19">
        <v>26400000</v>
      </c>
      <c r="H15" s="18" t="s">
        <v>34</v>
      </c>
      <c r="I15" s="29" t="s">
        <v>35</v>
      </c>
      <c r="J15" s="16" t="s">
        <v>22</v>
      </c>
      <c r="K15" s="16" t="s">
        <v>22</v>
      </c>
      <c r="L15" s="18" t="s">
        <v>31</v>
      </c>
      <c r="M15" s="17" t="s">
        <v>23</v>
      </c>
      <c r="N15" s="29" t="s">
        <v>36</v>
      </c>
    </row>
    <row r="16" spans="1:14" ht="184.5" customHeight="1" x14ac:dyDescent="0.2">
      <c r="B16" s="41">
        <v>5</v>
      </c>
      <c r="C16" s="18" t="s">
        <v>40</v>
      </c>
      <c r="D16" s="18" t="s">
        <v>40</v>
      </c>
      <c r="E16" s="18" t="s">
        <v>24</v>
      </c>
      <c r="F16" s="30">
        <v>14400000</v>
      </c>
      <c r="G16" s="19">
        <v>14400000</v>
      </c>
      <c r="H16" s="18" t="s">
        <v>34</v>
      </c>
      <c r="I16" s="29" t="s">
        <v>35</v>
      </c>
      <c r="J16" s="16" t="s">
        <v>22</v>
      </c>
      <c r="K16" s="16" t="s">
        <v>22</v>
      </c>
      <c r="L16" s="18" t="s">
        <v>31</v>
      </c>
      <c r="M16" s="17" t="s">
        <v>23</v>
      </c>
      <c r="N16" s="29" t="s">
        <v>36</v>
      </c>
    </row>
    <row r="17" spans="2:14" ht="159" customHeight="1" x14ac:dyDescent="0.2">
      <c r="B17" s="40">
        <v>6</v>
      </c>
      <c r="C17" s="18" t="s">
        <v>41</v>
      </c>
      <c r="D17" s="18" t="s">
        <v>41</v>
      </c>
      <c r="E17" s="18" t="s">
        <v>24</v>
      </c>
      <c r="F17" s="19">
        <v>20400000</v>
      </c>
      <c r="G17" s="19">
        <v>20400000</v>
      </c>
      <c r="H17" s="18" t="s">
        <v>34</v>
      </c>
      <c r="I17" s="18" t="s">
        <v>35</v>
      </c>
      <c r="J17" s="20" t="s">
        <v>22</v>
      </c>
      <c r="K17" s="20" t="s">
        <v>22</v>
      </c>
      <c r="L17" s="18" t="s">
        <v>31</v>
      </c>
      <c r="M17" s="21" t="s">
        <v>23</v>
      </c>
      <c r="N17" s="18" t="s">
        <v>36</v>
      </c>
    </row>
    <row r="18" spans="2:14" ht="183" customHeight="1" x14ac:dyDescent="0.2">
      <c r="B18" s="41">
        <v>7</v>
      </c>
      <c r="C18" s="18" t="s">
        <v>42</v>
      </c>
      <c r="D18" s="18" t="s">
        <v>42</v>
      </c>
      <c r="E18" s="18" t="s">
        <v>24</v>
      </c>
      <c r="F18" s="30">
        <v>20400000</v>
      </c>
      <c r="G18" s="19">
        <v>20400000</v>
      </c>
      <c r="H18" s="18" t="s">
        <v>34</v>
      </c>
      <c r="I18" s="29" t="s">
        <v>35</v>
      </c>
      <c r="J18" s="16" t="s">
        <v>22</v>
      </c>
      <c r="K18" s="16" t="s">
        <v>22</v>
      </c>
      <c r="L18" s="18" t="s">
        <v>31</v>
      </c>
      <c r="M18" s="17" t="s">
        <v>23</v>
      </c>
      <c r="N18" s="29" t="s">
        <v>36</v>
      </c>
    </row>
    <row r="19" spans="2:14" ht="203.25" customHeight="1" x14ac:dyDescent="0.2">
      <c r="B19" s="40">
        <v>8</v>
      </c>
      <c r="C19" s="18" t="s">
        <v>43</v>
      </c>
      <c r="D19" s="18" t="s">
        <v>43</v>
      </c>
      <c r="E19" s="18" t="s">
        <v>24</v>
      </c>
      <c r="F19" s="19">
        <v>14400000</v>
      </c>
      <c r="G19" s="19">
        <v>14400000</v>
      </c>
      <c r="H19" s="18" t="s">
        <v>34</v>
      </c>
      <c r="I19" s="18" t="s">
        <v>35</v>
      </c>
      <c r="J19" s="20" t="s">
        <v>22</v>
      </c>
      <c r="K19" s="20" t="s">
        <v>22</v>
      </c>
      <c r="L19" s="18" t="s">
        <v>31</v>
      </c>
      <c r="M19" s="21" t="s">
        <v>23</v>
      </c>
      <c r="N19" s="18" t="s">
        <v>36</v>
      </c>
    </row>
    <row r="20" spans="2:14" ht="138" customHeight="1" x14ac:dyDescent="0.2">
      <c r="B20" s="41">
        <v>9</v>
      </c>
      <c r="C20" s="18" t="s">
        <v>44</v>
      </c>
      <c r="D20" s="18" t="s">
        <v>44</v>
      </c>
      <c r="E20" s="18" t="s">
        <v>24</v>
      </c>
      <c r="F20" s="30">
        <v>26400000</v>
      </c>
      <c r="G20" s="19">
        <v>26400000</v>
      </c>
      <c r="H20" s="18" t="s">
        <v>34</v>
      </c>
      <c r="I20" s="29" t="s">
        <v>35</v>
      </c>
      <c r="J20" s="16" t="s">
        <v>22</v>
      </c>
      <c r="K20" s="16" t="s">
        <v>22</v>
      </c>
      <c r="L20" s="18" t="s">
        <v>31</v>
      </c>
      <c r="M20" s="17" t="s">
        <v>23</v>
      </c>
      <c r="N20" s="29" t="s">
        <v>36</v>
      </c>
    </row>
    <row r="21" spans="2:14" ht="137.25" customHeight="1" x14ac:dyDescent="0.2">
      <c r="B21" s="40">
        <v>10</v>
      </c>
      <c r="C21" s="18" t="s">
        <v>39</v>
      </c>
      <c r="D21" s="18" t="s">
        <v>39</v>
      </c>
      <c r="E21" s="18" t="s">
        <v>24</v>
      </c>
      <c r="F21" s="30">
        <v>26400000</v>
      </c>
      <c r="G21" s="19">
        <v>26400000</v>
      </c>
      <c r="H21" s="18" t="s">
        <v>34</v>
      </c>
      <c r="I21" s="29" t="s">
        <v>35</v>
      </c>
      <c r="J21" s="16" t="s">
        <v>22</v>
      </c>
      <c r="K21" s="16" t="s">
        <v>22</v>
      </c>
      <c r="L21" s="18" t="s">
        <v>31</v>
      </c>
      <c r="M21" s="17" t="s">
        <v>23</v>
      </c>
      <c r="N21" s="29" t="s">
        <v>36</v>
      </c>
    </row>
    <row r="22" spans="2:14" ht="166.5" customHeight="1" x14ac:dyDescent="0.2">
      <c r="B22" s="41">
        <v>11</v>
      </c>
      <c r="C22" s="18" t="s">
        <v>45</v>
      </c>
      <c r="D22" s="18" t="s">
        <v>45</v>
      </c>
      <c r="E22" s="18" t="s">
        <v>24</v>
      </c>
      <c r="F22" s="19">
        <v>26400000</v>
      </c>
      <c r="G22" s="19">
        <v>26400000</v>
      </c>
      <c r="H22" s="18" t="s">
        <v>46</v>
      </c>
      <c r="I22" s="18" t="s">
        <v>35</v>
      </c>
      <c r="J22" s="20" t="s">
        <v>22</v>
      </c>
      <c r="K22" s="20" t="s">
        <v>22</v>
      </c>
      <c r="L22" s="18" t="s">
        <v>31</v>
      </c>
      <c r="M22" s="21" t="s">
        <v>23</v>
      </c>
      <c r="N22" s="18" t="s">
        <v>36</v>
      </c>
    </row>
    <row r="23" spans="2:14" ht="177" customHeight="1" x14ac:dyDescent="0.2">
      <c r="B23" s="40">
        <v>12</v>
      </c>
      <c r="C23" s="18" t="s">
        <v>47</v>
      </c>
      <c r="D23" s="18" t="s">
        <v>47</v>
      </c>
      <c r="E23" s="18" t="s">
        <v>24</v>
      </c>
      <c r="F23" s="30">
        <v>38400000</v>
      </c>
      <c r="G23" s="19">
        <v>38400000</v>
      </c>
      <c r="H23" s="18" t="s">
        <v>46</v>
      </c>
      <c r="I23" s="29" t="s">
        <v>35</v>
      </c>
      <c r="J23" s="16" t="s">
        <v>22</v>
      </c>
      <c r="K23" s="16" t="s">
        <v>22</v>
      </c>
      <c r="L23" s="18" t="s">
        <v>31</v>
      </c>
      <c r="M23" s="17" t="s">
        <v>23</v>
      </c>
      <c r="N23" s="29" t="s">
        <v>36</v>
      </c>
    </row>
    <row r="24" spans="2:14" ht="175.5" customHeight="1" x14ac:dyDescent="0.2">
      <c r="B24" s="41">
        <v>13</v>
      </c>
      <c r="C24" s="18" t="s">
        <v>48</v>
      </c>
      <c r="D24" s="18" t="s">
        <v>48</v>
      </c>
      <c r="E24" s="18" t="s">
        <v>24</v>
      </c>
      <c r="F24" s="30">
        <v>26400000</v>
      </c>
      <c r="G24" s="19">
        <v>26400000</v>
      </c>
      <c r="H24" s="18" t="s">
        <v>46</v>
      </c>
      <c r="I24" s="29" t="s">
        <v>35</v>
      </c>
      <c r="J24" s="16" t="s">
        <v>22</v>
      </c>
      <c r="K24" s="16" t="s">
        <v>22</v>
      </c>
      <c r="L24" s="18" t="s">
        <v>31</v>
      </c>
      <c r="M24" s="17" t="s">
        <v>23</v>
      </c>
      <c r="N24" s="29" t="s">
        <v>36</v>
      </c>
    </row>
    <row r="25" spans="2:14" ht="157.5" customHeight="1" x14ac:dyDescent="0.2">
      <c r="B25" s="40">
        <v>14</v>
      </c>
      <c r="C25" s="18" t="s">
        <v>48</v>
      </c>
      <c r="D25" s="18" t="s">
        <v>48</v>
      </c>
      <c r="E25" s="18" t="s">
        <v>24</v>
      </c>
      <c r="F25" s="30">
        <v>26400000</v>
      </c>
      <c r="G25" s="19">
        <v>26400000</v>
      </c>
      <c r="H25" s="18" t="s">
        <v>46</v>
      </c>
      <c r="I25" s="29" t="s">
        <v>35</v>
      </c>
      <c r="J25" s="16" t="s">
        <v>22</v>
      </c>
      <c r="K25" s="16" t="s">
        <v>22</v>
      </c>
      <c r="L25" s="18" t="s">
        <v>31</v>
      </c>
      <c r="M25" s="17" t="s">
        <v>23</v>
      </c>
      <c r="N25" s="29" t="s">
        <v>36</v>
      </c>
    </row>
    <row r="26" spans="2:14" ht="168.75" customHeight="1" x14ac:dyDescent="0.2">
      <c r="B26" s="41">
        <v>15</v>
      </c>
      <c r="C26" s="18" t="s">
        <v>49</v>
      </c>
      <c r="D26" s="18" t="s">
        <v>49</v>
      </c>
      <c r="E26" s="18" t="s">
        <v>24</v>
      </c>
      <c r="F26" s="19">
        <v>26400000</v>
      </c>
      <c r="G26" s="19">
        <v>26400000</v>
      </c>
      <c r="H26" s="18" t="s">
        <v>46</v>
      </c>
      <c r="I26" s="18" t="s">
        <v>35</v>
      </c>
      <c r="J26" s="20" t="s">
        <v>22</v>
      </c>
      <c r="K26" s="20" t="s">
        <v>22</v>
      </c>
      <c r="L26" s="18" t="s">
        <v>31</v>
      </c>
      <c r="M26" s="21" t="s">
        <v>23</v>
      </c>
      <c r="N26" s="18" t="s">
        <v>36</v>
      </c>
    </row>
    <row r="27" spans="2:14" ht="128.25" customHeight="1" x14ac:dyDescent="0.2">
      <c r="B27" s="40">
        <v>16</v>
      </c>
      <c r="C27" s="18" t="s">
        <v>50</v>
      </c>
      <c r="D27" s="18" t="s">
        <v>50</v>
      </c>
      <c r="E27" s="18" t="s">
        <v>24</v>
      </c>
      <c r="F27" s="19">
        <v>20400000</v>
      </c>
      <c r="G27" s="19">
        <v>20400000</v>
      </c>
      <c r="H27" s="18" t="s">
        <v>46</v>
      </c>
      <c r="I27" s="18" t="s">
        <v>35</v>
      </c>
      <c r="J27" s="20" t="s">
        <v>22</v>
      </c>
      <c r="K27" s="20" t="s">
        <v>22</v>
      </c>
      <c r="L27" s="18" t="s">
        <v>31</v>
      </c>
      <c r="M27" s="21" t="s">
        <v>23</v>
      </c>
      <c r="N27" s="18" t="s">
        <v>36</v>
      </c>
    </row>
    <row r="28" spans="2:14" ht="141.75" customHeight="1" x14ac:dyDescent="0.2">
      <c r="B28" s="41">
        <v>17</v>
      </c>
      <c r="C28" s="18" t="s">
        <v>51</v>
      </c>
      <c r="D28" s="18" t="s">
        <v>51</v>
      </c>
      <c r="E28" s="18" t="s">
        <v>24</v>
      </c>
      <c r="F28" s="30">
        <v>14400000</v>
      </c>
      <c r="G28" s="19">
        <v>14400000</v>
      </c>
      <c r="H28" s="18" t="s">
        <v>34</v>
      </c>
      <c r="I28" s="29" t="s">
        <v>35</v>
      </c>
      <c r="J28" s="16" t="s">
        <v>22</v>
      </c>
      <c r="K28" s="16" t="s">
        <v>22</v>
      </c>
      <c r="L28" s="18" t="s">
        <v>31</v>
      </c>
      <c r="M28" s="17" t="s">
        <v>23</v>
      </c>
      <c r="N28" s="29" t="s">
        <v>36</v>
      </c>
    </row>
    <row r="29" spans="2:14" ht="264" customHeight="1" x14ac:dyDescent="0.2">
      <c r="B29" s="40">
        <v>18</v>
      </c>
      <c r="C29" s="18" t="s">
        <v>52</v>
      </c>
      <c r="D29" s="18" t="s">
        <v>52</v>
      </c>
      <c r="E29" s="18" t="s">
        <v>24</v>
      </c>
      <c r="F29" s="30">
        <v>18000000</v>
      </c>
      <c r="G29" s="19">
        <v>18000000</v>
      </c>
      <c r="H29" s="18" t="s">
        <v>34</v>
      </c>
      <c r="I29" s="29" t="s">
        <v>35</v>
      </c>
      <c r="J29" s="16" t="s">
        <v>22</v>
      </c>
      <c r="K29" s="16" t="s">
        <v>22</v>
      </c>
      <c r="L29" s="18" t="s">
        <v>31</v>
      </c>
      <c r="M29" s="17" t="s">
        <v>23</v>
      </c>
      <c r="N29" s="29" t="s">
        <v>36</v>
      </c>
    </row>
    <row r="30" spans="2:14" ht="225" customHeight="1" x14ac:dyDescent="0.2">
      <c r="B30" s="41">
        <v>19</v>
      </c>
      <c r="C30" s="33" t="s">
        <v>53</v>
      </c>
      <c r="D30" s="33" t="s">
        <v>53</v>
      </c>
      <c r="E30" s="18" t="s">
        <v>24</v>
      </c>
      <c r="F30" s="30">
        <v>18000000</v>
      </c>
      <c r="G30" s="19">
        <v>18000000</v>
      </c>
      <c r="H30" s="18" t="s">
        <v>34</v>
      </c>
      <c r="I30" s="29" t="s">
        <v>35</v>
      </c>
      <c r="J30" s="16" t="s">
        <v>22</v>
      </c>
      <c r="K30" s="16" t="s">
        <v>22</v>
      </c>
      <c r="L30" s="18" t="s">
        <v>31</v>
      </c>
      <c r="M30" s="17" t="s">
        <v>23</v>
      </c>
      <c r="N30" s="29" t="s">
        <v>36</v>
      </c>
    </row>
    <row r="31" spans="2:14" ht="249.75" customHeight="1" x14ac:dyDescent="0.2">
      <c r="B31" s="40">
        <v>20</v>
      </c>
      <c r="C31" s="18" t="s">
        <v>54</v>
      </c>
      <c r="D31" s="18" t="s">
        <v>54</v>
      </c>
      <c r="E31" s="18" t="s">
        <v>24</v>
      </c>
      <c r="F31" s="19">
        <v>24000000</v>
      </c>
      <c r="G31" s="19">
        <v>24000000</v>
      </c>
      <c r="H31" s="18" t="s">
        <v>34</v>
      </c>
      <c r="I31" s="18" t="s">
        <v>35</v>
      </c>
      <c r="J31" s="20" t="s">
        <v>22</v>
      </c>
      <c r="K31" s="20" t="s">
        <v>22</v>
      </c>
      <c r="L31" s="18" t="s">
        <v>31</v>
      </c>
      <c r="M31" s="21" t="s">
        <v>23</v>
      </c>
      <c r="N31" s="18" t="s">
        <v>36</v>
      </c>
    </row>
    <row r="32" spans="2:14" ht="222.75" customHeight="1" x14ac:dyDescent="0.2">
      <c r="B32" s="41">
        <v>21</v>
      </c>
      <c r="C32" s="33" t="s">
        <v>55</v>
      </c>
      <c r="D32" s="33" t="s">
        <v>55</v>
      </c>
      <c r="E32" s="18" t="s">
        <v>24</v>
      </c>
      <c r="F32" s="19">
        <v>14400000</v>
      </c>
      <c r="G32" s="19">
        <v>14400000</v>
      </c>
      <c r="H32" s="18" t="s">
        <v>34</v>
      </c>
      <c r="I32" s="18" t="s">
        <v>35</v>
      </c>
      <c r="J32" s="20" t="s">
        <v>22</v>
      </c>
      <c r="K32" s="20" t="s">
        <v>22</v>
      </c>
      <c r="L32" s="18" t="s">
        <v>31</v>
      </c>
      <c r="M32" s="21" t="s">
        <v>23</v>
      </c>
      <c r="N32" s="18" t="s">
        <v>36</v>
      </c>
    </row>
    <row r="33" spans="2:14" ht="179.25" customHeight="1" x14ac:dyDescent="0.2">
      <c r="B33" s="40">
        <v>22</v>
      </c>
      <c r="C33" s="18" t="s">
        <v>56</v>
      </c>
      <c r="D33" s="18" t="s">
        <v>56</v>
      </c>
      <c r="E33" s="18" t="s">
        <v>24</v>
      </c>
      <c r="F33" s="30">
        <v>26400000</v>
      </c>
      <c r="G33" s="19">
        <v>26400000</v>
      </c>
      <c r="H33" s="18" t="s">
        <v>34</v>
      </c>
      <c r="I33" s="18" t="s">
        <v>35</v>
      </c>
      <c r="J33" s="16" t="s">
        <v>22</v>
      </c>
      <c r="K33" s="16" t="s">
        <v>22</v>
      </c>
      <c r="L33" s="18" t="s">
        <v>31</v>
      </c>
      <c r="M33" s="17" t="s">
        <v>23</v>
      </c>
      <c r="N33" s="29" t="s">
        <v>36</v>
      </c>
    </row>
    <row r="34" spans="2:14" ht="162.75" customHeight="1" x14ac:dyDescent="0.2">
      <c r="B34" s="41">
        <v>23</v>
      </c>
      <c r="C34" s="18" t="s">
        <v>57</v>
      </c>
      <c r="D34" s="18" t="s">
        <v>57</v>
      </c>
      <c r="E34" s="18" t="s">
        <v>24</v>
      </c>
      <c r="F34" s="30">
        <v>32400000</v>
      </c>
      <c r="G34" s="19">
        <v>32400000</v>
      </c>
      <c r="H34" s="18" t="s">
        <v>34</v>
      </c>
      <c r="I34" s="18" t="s">
        <v>35</v>
      </c>
      <c r="J34" s="16" t="s">
        <v>22</v>
      </c>
      <c r="K34" s="16" t="s">
        <v>22</v>
      </c>
      <c r="L34" s="18" t="s">
        <v>31</v>
      </c>
      <c r="M34" s="17" t="s">
        <v>23</v>
      </c>
      <c r="N34" s="29" t="s">
        <v>36</v>
      </c>
    </row>
    <row r="35" spans="2:14" ht="162" customHeight="1" x14ac:dyDescent="0.2">
      <c r="B35" s="40">
        <v>24</v>
      </c>
      <c r="C35" s="18" t="s">
        <v>58</v>
      </c>
      <c r="D35" s="18" t="s">
        <v>58</v>
      </c>
      <c r="E35" s="18" t="s">
        <v>24</v>
      </c>
      <c r="F35" s="19">
        <v>14400000</v>
      </c>
      <c r="G35" s="19">
        <v>14400000</v>
      </c>
      <c r="H35" s="18" t="s">
        <v>28</v>
      </c>
      <c r="I35" s="18" t="s">
        <v>35</v>
      </c>
      <c r="J35" s="20" t="s">
        <v>22</v>
      </c>
      <c r="K35" s="20" t="s">
        <v>22</v>
      </c>
      <c r="L35" s="18" t="s">
        <v>31</v>
      </c>
      <c r="M35" s="21" t="s">
        <v>23</v>
      </c>
      <c r="N35" s="18" t="s">
        <v>36</v>
      </c>
    </row>
    <row r="36" spans="2:14" ht="218.25" customHeight="1" x14ac:dyDescent="0.2">
      <c r="B36" s="41">
        <v>25</v>
      </c>
      <c r="C36" s="18" t="s">
        <v>59</v>
      </c>
      <c r="D36" s="18" t="s">
        <v>59</v>
      </c>
      <c r="E36" s="18" t="s">
        <v>24</v>
      </c>
      <c r="F36" s="30">
        <v>26400000</v>
      </c>
      <c r="G36" s="19">
        <v>26400000</v>
      </c>
      <c r="H36" s="18" t="s">
        <v>28</v>
      </c>
      <c r="I36" s="18" t="s">
        <v>35</v>
      </c>
      <c r="J36" s="16" t="s">
        <v>22</v>
      </c>
      <c r="K36" s="16" t="s">
        <v>22</v>
      </c>
      <c r="L36" s="18" t="s">
        <v>31</v>
      </c>
      <c r="M36" s="17" t="s">
        <v>23</v>
      </c>
      <c r="N36" s="29" t="s">
        <v>36</v>
      </c>
    </row>
    <row r="37" spans="2:14" ht="213.75" customHeight="1" x14ac:dyDescent="0.2">
      <c r="B37" s="40">
        <v>26</v>
      </c>
      <c r="C37" s="18" t="s">
        <v>60</v>
      </c>
      <c r="D37" s="18" t="s">
        <v>60</v>
      </c>
      <c r="E37" s="18" t="s">
        <v>24</v>
      </c>
      <c r="F37" s="30">
        <v>18000000</v>
      </c>
      <c r="G37" s="19">
        <v>18000000</v>
      </c>
      <c r="H37" s="18" t="s">
        <v>34</v>
      </c>
      <c r="I37" s="18" t="s">
        <v>35</v>
      </c>
      <c r="J37" s="16" t="s">
        <v>22</v>
      </c>
      <c r="K37" s="16" t="s">
        <v>22</v>
      </c>
      <c r="L37" s="18" t="s">
        <v>31</v>
      </c>
      <c r="M37" s="17" t="s">
        <v>23</v>
      </c>
      <c r="N37" s="29" t="s">
        <v>36</v>
      </c>
    </row>
    <row r="38" spans="2:14" ht="264" customHeight="1" x14ac:dyDescent="0.2">
      <c r="B38" s="41">
        <v>27</v>
      </c>
      <c r="C38" s="33" t="s">
        <v>61</v>
      </c>
      <c r="D38" s="33" t="s">
        <v>61</v>
      </c>
      <c r="E38" s="18" t="s">
        <v>24</v>
      </c>
      <c r="F38" s="19">
        <v>38400000</v>
      </c>
      <c r="G38" s="19">
        <v>38400000</v>
      </c>
      <c r="H38" s="18" t="s">
        <v>34</v>
      </c>
      <c r="I38" s="18" t="s">
        <v>35</v>
      </c>
      <c r="J38" s="20" t="s">
        <v>22</v>
      </c>
      <c r="K38" s="20" t="s">
        <v>22</v>
      </c>
      <c r="L38" s="18" t="s">
        <v>31</v>
      </c>
      <c r="M38" s="21" t="s">
        <v>23</v>
      </c>
      <c r="N38" s="18" t="s">
        <v>36</v>
      </c>
    </row>
    <row r="39" spans="2:14" ht="156" customHeight="1" x14ac:dyDescent="0.2">
      <c r="B39" s="40">
        <v>28</v>
      </c>
      <c r="C39" s="18" t="s">
        <v>62</v>
      </c>
      <c r="D39" s="18" t="s">
        <v>62</v>
      </c>
      <c r="E39" s="18" t="s">
        <v>24</v>
      </c>
      <c r="F39" s="19">
        <v>26400000</v>
      </c>
      <c r="G39" s="19">
        <v>26400000</v>
      </c>
      <c r="H39" s="18" t="s">
        <v>34</v>
      </c>
      <c r="I39" s="18" t="s">
        <v>35</v>
      </c>
      <c r="J39" s="20" t="s">
        <v>22</v>
      </c>
      <c r="K39" s="20" t="s">
        <v>22</v>
      </c>
      <c r="L39" s="18" t="s">
        <v>31</v>
      </c>
      <c r="M39" s="21" t="s">
        <v>23</v>
      </c>
      <c r="N39" s="18" t="s">
        <v>36</v>
      </c>
    </row>
    <row r="40" spans="2:14" ht="183" customHeight="1" x14ac:dyDescent="0.2">
      <c r="B40" s="41">
        <v>29</v>
      </c>
      <c r="C40" s="18" t="s">
        <v>63</v>
      </c>
      <c r="D40" s="18" t="s">
        <v>63</v>
      </c>
      <c r="E40" s="18" t="s">
        <v>24</v>
      </c>
      <c r="F40" s="30">
        <v>20400000</v>
      </c>
      <c r="G40" s="19">
        <v>20400000</v>
      </c>
      <c r="H40" s="18" t="s">
        <v>34</v>
      </c>
      <c r="I40" s="18" t="s">
        <v>35</v>
      </c>
      <c r="J40" s="16" t="s">
        <v>22</v>
      </c>
      <c r="K40" s="16" t="s">
        <v>22</v>
      </c>
      <c r="L40" s="18" t="s">
        <v>31</v>
      </c>
      <c r="M40" s="17" t="s">
        <v>23</v>
      </c>
      <c r="N40" s="29" t="s">
        <v>36</v>
      </c>
    </row>
    <row r="41" spans="2:14" ht="184.5" customHeight="1" x14ac:dyDescent="0.2">
      <c r="B41" s="40">
        <v>30</v>
      </c>
      <c r="C41" s="34" t="s">
        <v>64</v>
      </c>
      <c r="D41" s="18" t="s">
        <v>64</v>
      </c>
      <c r="E41" s="18" t="s">
        <v>24</v>
      </c>
      <c r="F41" s="30">
        <v>20400000</v>
      </c>
      <c r="G41" s="19">
        <v>20400000</v>
      </c>
      <c r="H41" s="18" t="s">
        <v>34</v>
      </c>
      <c r="I41" s="18" t="s">
        <v>35</v>
      </c>
      <c r="J41" s="16" t="s">
        <v>22</v>
      </c>
      <c r="K41" s="16" t="s">
        <v>22</v>
      </c>
      <c r="L41" s="18" t="s">
        <v>31</v>
      </c>
      <c r="M41" s="17" t="s">
        <v>23</v>
      </c>
      <c r="N41" s="29" t="s">
        <v>36</v>
      </c>
    </row>
    <row r="42" spans="2:14" ht="242.25" customHeight="1" x14ac:dyDescent="0.2">
      <c r="B42" s="41">
        <v>31</v>
      </c>
      <c r="C42" s="18" t="s">
        <v>65</v>
      </c>
      <c r="D42" s="18" t="s">
        <v>65</v>
      </c>
      <c r="E42" s="18" t="s">
        <v>24</v>
      </c>
      <c r="F42" s="30">
        <v>14400000</v>
      </c>
      <c r="G42" s="19">
        <v>14400000</v>
      </c>
      <c r="H42" s="18" t="s">
        <v>34</v>
      </c>
      <c r="I42" s="18" t="s">
        <v>35</v>
      </c>
      <c r="J42" s="16" t="s">
        <v>22</v>
      </c>
      <c r="K42" s="16" t="s">
        <v>22</v>
      </c>
      <c r="L42" s="18" t="s">
        <v>31</v>
      </c>
      <c r="M42" s="17" t="s">
        <v>23</v>
      </c>
      <c r="N42" s="29" t="s">
        <v>36</v>
      </c>
    </row>
    <row r="43" spans="2:14" ht="216.75" customHeight="1" x14ac:dyDescent="0.2">
      <c r="B43" s="40">
        <v>32</v>
      </c>
      <c r="C43" s="18" t="s">
        <v>66</v>
      </c>
      <c r="D43" s="18" t="s">
        <v>66</v>
      </c>
      <c r="E43" s="18" t="s">
        <v>24</v>
      </c>
      <c r="F43" s="19">
        <v>18000000</v>
      </c>
      <c r="G43" s="19">
        <v>18000000</v>
      </c>
      <c r="H43" s="18" t="s">
        <v>34</v>
      </c>
      <c r="I43" s="18" t="s">
        <v>35</v>
      </c>
      <c r="J43" s="20" t="s">
        <v>22</v>
      </c>
      <c r="K43" s="20" t="s">
        <v>22</v>
      </c>
      <c r="L43" s="18" t="s">
        <v>31</v>
      </c>
      <c r="M43" s="21" t="s">
        <v>23</v>
      </c>
      <c r="N43" s="18" t="s">
        <v>36</v>
      </c>
    </row>
    <row r="44" spans="2:14" ht="165.75" customHeight="1" x14ac:dyDescent="0.2">
      <c r="B44" s="41">
        <v>33</v>
      </c>
      <c r="C44" s="18" t="s">
        <v>67</v>
      </c>
      <c r="D44" s="18" t="s">
        <v>67</v>
      </c>
      <c r="E44" s="18" t="s">
        <v>24</v>
      </c>
      <c r="F44" s="30">
        <v>26400000</v>
      </c>
      <c r="G44" s="19">
        <v>26400000</v>
      </c>
      <c r="H44" s="18" t="s">
        <v>34</v>
      </c>
      <c r="I44" s="18" t="s">
        <v>35</v>
      </c>
      <c r="J44" s="16" t="s">
        <v>22</v>
      </c>
      <c r="K44" s="16" t="s">
        <v>22</v>
      </c>
      <c r="L44" s="18" t="s">
        <v>31</v>
      </c>
      <c r="M44" s="17" t="s">
        <v>23</v>
      </c>
      <c r="N44" s="29" t="s">
        <v>36</v>
      </c>
    </row>
    <row r="45" spans="2:14" ht="207" customHeight="1" x14ac:dyDescent="0.2">
      <c r="B45" s="40">
        <v>34</v>
      </c>
      <c r="C45" s="18" t="s">
        <v>68</v>
      </c>
      <c r="D45" s="18" t="s">
        <v>68</v>
      </c>
      <c r="E45" s="18" t="s">
        <v>24</v>
      </c>
      <c r="F45" s="30">
        <v>18000000</v>
      </c>
      <c r="G45" s="19">
        <v>18000000</v>
      </c>
      <c r="H45" s="18" t="s">
        <v>46</v>
      </c>
      <c r="I45" s="18" t="s">
        <v>35</v>
      </c>
      <c r="J45" s="16" t="s">
        <v>22</v>
      </c>
      <c r="K45" s="16" t="s">
        <v>22</v>
      </c>
      <c r="L45" s="18" t="s">
        <v>31</v>
      </c>
      <c r="M45" s="17" t="s">
        <v>23</v>
      </c>
      <c r="N45" s="29" t="s">
        <v>36</v>
      </c>
    </row>
    <row r="46" spans="2:14" ht="193.5" customHeight="1" x14ac:dyDescent="0.2">
      <c r="B46" s="41">
        <v>35</v>
      </c>
      <c r="C46" s="18" t="s">
        <v>69</v>
      </c>
      <c r="D46" s="18" t="s">
        <v>69</v>
      </c>
      <c r="E46" s="18" t="s">
        <v>24</v>
      </c>
      <c r="F46" s="30">
        <v>18000000</v>
      </c>
      <c r="G46" s="19">
        <v>18000000</v>
      </c>
      <c r="H46" s="18" t="s">
        <v>46</v>
      </c>
      <c r="I46" s="18" t="s">
        <v>35</v>
      </c>
      <c r="J46" s="16" t="s">
        <v>22</v>
      </c>
      <c r="K46" s="16" t="s">
        <v>22</v>
      </c>
      <c r="L46" s="18" t="s">
        <v>31</v>
      </c>
      <c r="M46" s="17" t="s">
        <v>23</v>
      </c>
      <c r="N46" s="29" t="s">
        <v>36</v>
      </c>
    </row>
    <row r="47" spans="2:14" ht="136.5" customHeight="1" x14ac:dyDescent="0.2">
      <c r="B47" s="40">
        <v>36</v>
      </c>
      <c r="C47" s="18" t="s">
        <v>70</v>
      </c>
      <c r="D47" s="18" t="s">
        <v>70</v>
      </c>
      <c r="E47" s="18" t="s">
        <v>24</v>
      </c>
      <c r="F47" s="19">
        <v>14400000</v>
      </c>
      <c r="G47" s="19">
        <v>14400000</v>
      </c>
      <c r="H47" s="18" t="s">
        <v>46</v>
      </c>
      <c r="I47" s="18" t="s">
        <v>35</v>
      </c>
      <c r="J47" s="20" t="s">
        <v>22</v>
      </c>
      <c r="K47" s="20" t="s">
        <v>22</v>
      </c>
      <c r="L47" s="18" t="s">
        <v>31</v>
      </c>
      <c r="M47" s="21" t="s">
        <v>23</v>
      </c>
      <c r="N47" s="18" t="s">
        <v>36</v>
      </c>
    </row>
    <row r="48" spans="2:14" ht="175.5" customHeight="1" x14ac:dyDescent="0.2">
      <c r="B48" s="41">
        <v>37</v>
      </c>
      <c r="C48" s="18" t="s">
        <v>71</v>
      </c>
      <c r="D48" s="18" t="s">
        <v>71</v>
      </c>
      <c r="E48" s="18" t="s">
        <v>24</v>
      </c>
      <c r="F48" s="30">
        <v>14400000</v>
      </c>
      <c r="G48" s="19">
        <v>14400000</v>
      </c>
      <c r="H48" s="18" t="s">
        <v>46</v>
      </c>
      <c r="I48" s="18" t="s">
        <v>35</v>
      </c>
      <c r="J48" s="16" t="s">
        <v>22</v>
      </c>
      <c r="K48" s="16" t="s">
        <v>22</v>
      </c>
      <c r="L48" s="18" t="s">
        <v>31</v>
      </c>
      <c r="M48" s="17" t="s">
        <v>23</v>
      </c>
      <c r="N48" s="29" t="s">
        <v>36</v>
      </c>
    </row>
    <row r="49" spans="2:14" ht="155.25" customHeight="1" x14ac:dyDescent="0.2">
      <c r="B49" s="40">
        <v>38</v>
      </c>
      <c r="C49" s="18" t="s">
        <v>72</v>
      </c>
      <c r="D49" s="18" t="s">
        <v>72</v>
      </c>
      <c r="E49" s="18" t="s">
        <v>24</v>
      </c>
      <c r="F49" s="30">
        <v>26400000</v>
      </c>
      <c r="G49" s="19">
        <v>26400000</v>
      </c>
      <c r="H49" s="18" t="s">
        <v>46</v>
      </c>
      <c r="I49" s="18" t="s">
        <v>35</v>
      </c>
      <c r="J49" s="16" t="s">
        <v>22</v>
      </c>
      <c r="K49" s="16" t="s">
        <v>22</v>
      </c>
      <c r="L49" s="18" t="s">
        <v>31</v>
      </c>
      <c r="M49" s="17" t="s">
        <v>23</v>
      </c>
      <c r="N49" s="29" t="s">
        <v>36</v>
      </c>
    </row>
    <row r="50" spans="2:14" ht="125.25" customHeight="1" x14ac:dyDescent="0.2">
      <c r="B50" s="41">
        <v>39</v>
      </c>
      <c r="C50" s="18" t="s">
        <v>73</v>
      </c>
      <c r="D50" s="18" t="s">
        <v>73</v>
      </c>
      <c r="E50" s="18" t="s">
        <v>24</v>
      </c>
      <c r="F50" s="19">
        <v>20400000</v>
      </c>
      <c r="G50" s="19">
        <v>20400000</v>
      </c>
      <c r="H50" s="18" t="s">
        <v>46</v>
      </c>
      <c r="I50" s="18" t="s">
        <v>35</v>
      </c>
      <c r="J50" s="20" t="s">
        <v>22</v>
      </c>
      <c r="K50" s="20" t="s">
        <v>22</v>
      </c>
      <c r="L50" s="18" t="s">
        <v>31</v>
      </c>
      <c r="M50" s="21" t="s">
        <v>23</v>
      </c>
      <c r="N50" s="18" t="s">
        <v>36</v>
      </c>
    </row>
    <row r="51" spans="2:14" ht="147.75" customHeight="1" x14ac:dyDescent="0.2">
      <c r="B51" s="40">
        <v>40</v>
      </c>
      <c r="C51" s="18" t="s">
        <v>74</v>
      </c>
      <c r="D51" s="18" t="s">
        <v>74</v>
      </c>
      <c r="E51" s="18" t="s">
        <v>75</v>
      </c>
      <c r="F51" s="30">
        <v>26400000</v>
      </c>
      <c r="G51" s="19">
        <v>26400000</v>
      </c>
      <c r="H51" s="18" t="s">
        <v>46</v>
      </c>
      <c r="I51" s="18" t="s">
        <v>35</v>
      </c>
      <c r="J51" s="16" t="s">
        <v>22</v>
      </c>
      <c r="K51" s="16" t="s">
        <v>22</v>
      </c>
      <c r="L51" s="18" t="s">
        <v>31</v>
      </c>
      <c r="M51" s="17" t="s">
        <v>23</v>
      </c>
      <c r="N51" s="29" t="s">
        <v>36</v>
      </c>
    </row>
    <row r="52" spans="2:14" ht="272.25" customHeight="1" x14ac:dyDescent="0.2">
      <c r="B52" s="41">
        <v>41</v>
      </c>
      <c r="C52" s="18" t="s">
        <v>76</v>
      </c>
      <c r="D52" s="18" t="s">
        <v>76</v>
      </c>
      <c r="E52" s="18" t="s">
        <v>75</v>
      </c>
      <c r="F52" s="19">
        <v>20400000</v>
      </c>
      <c r="G52" s="19">
        <v>20400000</v>
      </c>
      <c r="H52" s="18" t="s">
        <v>46</v>
      </c>
      <c r="I52" s="18" t="s">
        <v>35</v>
      </c>
      <c r="J52" s="20" t="s">
        <v>22</v>
      </c>
      <c r="K52" s="20" t="s">
        <v>22</v>
      </c>
      <c r="L52" s="18" t="s">
        <v>31</v>
      </c>
      <c r="M52" s="21" t="s">
        <v>23</v>
      </c>
      <c r="N52" s="18" t="s">
        <v>36</v>
      </c>
    </row>
    <row r="53" spans="2:14" ht="144" customHeight="1" x14ac:dyDescent="0.2">
      <c r="B53" s="40">
        <v>42</v>
      </c>
      <c r="C53" s="18" t="s">
        <v>77</v>
      </c>
      <c r="D53" s="18" t="s">
        <v>77</v>
      </c>
      <c r="E53" s="18" t="s">
        <v>75</v>
      </c>
      <c r="F53" s="30">
        <v>20400000</v>
      </c>
      <c r="G53" s="19">
        <v>20400000</v>
      </c>
      <c r="H53" s="18" t="s">
        <v>46</v>
      </c>
      <c r="I53" s="18" t="s">
        <v>35</v>
      </c>
      <c r="J53" s="16" t="s">
        <v>22</v>
      </c>
      <c r="K53" s="16" t="s">
        <v>22</v>
      </c>
      <c r="L53" s="18" t="s">
        <v>31</v>
      </c>
      <c r="M53" s="17" t="s">
        <v>23</v>
      </c>
      <c r="N53" s="29" t="s">
        <v>36</v>
      </c>
    </row>
    <row r="54" spans="2:14" ht="140.25" customHeight="1" x14ac:dyDescent="0.2">
      <c r="B54" s="41">
        <v>43</v>
      </c>
      <c r="C54" s="18" t="s">
        <v>78</v>
      </c>
      <c r="D54" s="18" t="s">
        <v>78</v>
      </c>
      <c r="E54" s="18" t="s">
        <v>75</v>
      </c>
      <c r="F54" s="30">
        <v>20400000</v>
      </c>
      <c r="G54" s="19">
        <v>20400000</v>
      </c>
      <c r="H54" s="18" t="s">
        <v>46</v>
      </c>
      <c r="I54" s="18" t="s">
        <v>35</v>
      </c>
      <c r="J54" s="16" t="s">
        <v>22</v>
      </c>
      <c r="K54" s="16" t="s">
        <v>22</v>
      </c>
      <c r="L54" s="18" t="s">
        <v>31</v>
      </c>
      <c r="M54" s="17" t="s">
        <v>23</v>
      </c>
      <c r="N54" s="29" t="s">
        <v>36</v>
      </c>
    </row>
    <row r="55" spans="2:14" ht="266.25" customHeight="1" x14ac:dyDescent="0.2">
      <c r="B55" s="40">
        <v>44</v>
      </c>
      <c r="C55" s="18" t="s">
        <v>79</v>
      </c>
      <c r="D55" s="18" t="s">
        <v>79</v>
      </c>
      <c r="E55" s="18" t="s">
        <v>75</v>
      </c>
      <c r="F55" s="19">
        <v>56636997</v>
      </c>
      <c r="G55" s="19">
        <v>56636997</v>
      </c>
      <c r="H55" s="18" t="s">
        <v>80</v>
      </c>
      <c r="I55" s="18" t="s">
        <v>81</v>
      </c>
      <c r="J55" s="16" t="s">
        <v>22</v>
      </c>
      <c r="K55" s="16" t="s">
        <v>22</v>
      </c>
      <c r="L55" s="18" t="s">
        <v>82</v>
      </c>
      <c r="M55" s="17" t="s">
        <v>23</v>
      </c>
      <c r="N55" s="29" t="s">
        <v>36</v>
      </c>
    </row>
    <row r="56" spans="2:14" ht="200.25" customHeight="1" x14ac:dyDescent="0.2">
      <c r="B56" s="41">
        <v>45</v>
      </c>
      <c r="C56" s="18" t="s">
        <v>83</v>
      </c>
      <c r="D56" s="18" t="s">
        <v>83</v>
      </c>
      <c r="E56" s="18" t="s">
        <v>75</v>
      </c>
      <c r="F56" s="19">
        <v>26400000</v>
      </c>
      <c r="G56" s="19">
        <v>26400000</v>
      </c>
      <c r="H56" s="18" t="s">
        <v>46</v>
      </c>
      <c r="I56" s="18" t="s">
        <v>35</v>
      </c>
      <c r="J56" s="20" t="s">
        <v>22</v>
      </c>
      <c r="K56" s="20" t="s">
        <v>22</v>
      </c>
      <c r="L56" s="18" t="s">
        <v>31</v>
      </c>
      <c r="M56" s="21" t="s">
        <v>23</v>
      </c>
      <c r="N56" s="18" t="s">
        <v>36</v>
      </c>
    </row>
    <row r="57" spans="2:14" ht="211.5" customHeight="1" x14ac:dyDescent="0.2">
      <c r="B57" s="40">
        <v>46</v>
      </c>
      <c r="C57" s="18" t="s">
        <v>84</v>
      </c>
      <c r="D57" s="18" t="s">
        <v>84</v>
      </c>
      <c r="E57" s="18" t="s">
        <v>75</v>
      </c>
      <c r="F57" s="30">
        <v>26400000</v>
      </c>
      <c r="G57" s="19">
        <v>26400000</v>
      </c>
      <c r="H57" s="18" t="s">
        <v>46</v>
      </c>
      <c r="I57" s="18" t="s">
        <v>35</v>
      </c>
      <c r="J57" s="16" t="s">
        <v>22</v>
      </c>
      <c r="K57" s="16" t="s">
        <v>22</v>
      </c>
      <c r="L57" s="18" t="s">
        <v>31</v>
      </c>
      <c r="M57" s="17" t="s">
        <v>23</v>
      </c>
      <c r="N57" s="29" t="s">
        <v>36</v>
      </c>
    </row>
    <row r="58" spans="2:14" ht="386.25" customHeight="1" x14ac:dyDescent="0.2">
      <c r="B58" s="41">
        <v>47</v>
      </c>
      <c r="C58" s="18" t="s">
        <v>85</v>
      </c>
      <c r="D58" s="18" t="s">
        <v>85</v>
      </c>
      <c r="E58" s="18" t="s">
        <v>75</v>
      </c>
      <c r="F58" s="30">
        <v>120000000</v>
      </c>
      <c r="G58" s="19">
        <v>120000000</v>
      </c>
      <c r="H58" s="18" t="s">
        <v>34</v>
      </c>
      <c r="I58" s="18" t="s">
        <v>26</v>
      </c>
      <c r="J58" s="16" t="s">
        <v>22</v>
      </c>
      <c r="K58" s="16" t="s">
        <v>22</v>
      </c>
      <c r="L58" s="18" t="s">
        <v>86</v>
      </c>
      <c r="M58" s="17" t="s">
        <v>23</v>
      </c>
      <c r="N58" s="29" t="s">
        <v>36</v>
      </c>
    </row>
    <row r="59" spans="2:14" ht="178.5" customHeight="1" x14ac:dyDescent="0.2">
      <c r="B59" s="40">
        <v>48</v>
      </c>
      <c r="C59" s="18" t="s">
        <v>87</v>
      </c>
      <c r="D59" s="18" t="s">
        <v>87</v>
      </c>
      <c r="E59" s="18" t="s">
        <v>75</v>
      </c>
      <c r="F59" s="19">
        <v>52883820</v>
      </c>
      <c r="G59" s="19">
        <v>52883820</v>
      </c>
      <c r="H59" s="18" t="str">
        <f>+H58</f>
        <v>PRESTACION DE SERVICIOS</v>
      </c>
      <c r="I59" s="18" t="s">
        <v>88</v>
      </c>
      <c r="J59" s="20" t="s">
        <v>22</v>
      </c>
      <c r="K59" s="20" t="s">
        <v>22</v>
      </c>
      <c r="L59" s="18" t="s">
        <v>30</v>
      </c>
      <c r="M59" s="21" t="s">
        <v>23</v>
      </c>
      <c r="N59" s="18" t="s">
        <v>36</v>
      </c>
    </row>
    <row r="60" spans="2:14" ht="192" customHeight="1" x14ac:dyDescent="0.2">
      <c r="B60" s="41">
        <v>49</v>
      </c>
      <c r="C60" s="18" t="s">
        <v>89</v>
      </c>
      <c r="D60" s="18" t="s">
        <v>89</v>
      </c>
      <c r="E60" s="18" t="s">
        <v>75</v>
      </c>
      <c r="F60" s="19">
        <v>75000000</v>
      </c>
      <c r="G60" s="19">
        <v>75000000</v>
      </c>
      <c r="H60" s="18" t="s">
        <v>90</v>
      </c>
      <c r="I60" s="18" t="s">
        <v>35</v>
      </c>
      <c r="J60" s="16" t="s">
        <v>22</v>
      </c>
      <c r="K60" s="16" t="s">
        <v>22</v>
      </c>
      <c r="L60" s="18" t="s">
        <v>31</v>
      </c>
      <c r="M60" s="17" t="s">
        <v>23</v>
      </c>
      <c r="N60" s="29" t="s">
        <v>36</v>
      </c>
    </row>
    <row r="61" spans="2:14" ht="237.75" customHeight="1" x14ac:dyDescent="0.2">
      <c r="B61" s="40">
        <v>50</v>
      </c>
      <c r="C61" s="18" t="s">
        <v>91</v>
      </c>
      <c r="D61" s="18" t="s">
        <v>91</v>
      </c>
      <c r="E61" s="18" t="s">
        <v>75</v>
      </c>
      <c r="F61" s="19">
        <v>42000000</v>
      </c>
      <c r="G61" s="19">
        <v>42000000</v>
      </c>
      <c r="H61" s="18" t="str">
        <f>+H60</f>
        <v>PRESTACION SERVICIOS</v>
      </c>
      <c r="I61" s="18" t="s">
        <v>35</v>
      </c>
      <c r="J61" s="20" t="s">
        <v>22</v>
      </c>
      <c r="K61" s="20" t="s">
        <v>22</v>
      </c>
      <c r="L61" s="18" t="str">
        <f>+L59</f>
        <v>6 MESES</v>
      </c>
      <c r="M61" s="21" t="s">
        <v>23</v>
      </c>
      <c r="N61" s="18" t="s">
        <v>36</v>
      </c>
    </row>
    <row r="62" spans="2:14" ht="207.75" customHeight="1" x14ac:dyDescent="0.2">
      <c r="B62" s="41">
        <v>51</v>
      </c>
      <c r="C62" s="18" t="s">
        <v>92</v>
      </c>
      <c r="D62" s="18" t="s">
        <v>92</v>
      </c>
      <c r="E62" s="18" t="s">
        <v>75</v>
      </c>
      <c r="F62" s="30">
        <v>9000000</v>
      </c>
      <c r="G62" s="19">
        <v>9000000</v>
      </c>
      <c r="H62" s="18" t="s">
        <v>93</v>
      </c>
      <c r="I62" s="18" t="s">
        <v>35</v>
      </c>
      <c r="J62" s="16" t="s">
        <v>22</v>
      </c>
      <c r="K62" s="16" t="s">
        <v>22</v>
      </c>
      <c r="L62" s="18" t="s">
        <v>31</v>
      </c>
      <c r="M62" s="17" t="s">
        <v>23</v>
      </c>
      <c r="N62" s="29" t="s">
        <v>36</v>
      </c>
    </row>
    <row r="63" spans="2:14" ht="208.5" customHeight="1" x14ac:dyDescent="0.2">
      <c r="B63" s="40">
        <v>52</v>
      </c>
      <c r="C63" s="18" t="s">
        <v>94</v>
      </c>
      <c r="D63" s="18" t="s">
        <v>94</v>
      </c>
      <c r="E63" s="18" t="s">
        <v>75</v>
      </c>
      <c r="F63" s="19">
        <v>10200000</v>
      </c>
      <c r="G63" s="19">
        <v>10200000</v>
      </c>
      <c r="H63" s="18" t="s">
        <v>93</v>
      </c>
      <c r="I63" s="18" t="s">
        <v>35</v>
      </c>
      <c r="J63" s="20" t="s">
        <v>22</v>
      </c>
      <c r="K63" s="20" t="s">
        <v>22</v>
      </c>
      <c r="L63" s="18" t="s">
        <v>31</v>
      </c>
      <c r="M63" s="21" t="s">
        <v>23</v>
      </c>
      <c r="N63" s="18" t="s">
        <v>36</v>
      </c>
    </row>
    <row r="64" spans="2:14" ht="152.25" customHeight="1" x14ac:dyDescent="0.2">
      <c r="B64" s="41">
        <v>53</v>
      </c>
      <c r="C64" s="18" t="s">
        <v>95</v>
      </c>
      <c r="D64" s="18" t="s">
        <v>95</v>
      </c>
      <c r="E64" s="18" t="s">
        <v>75</v>
      </c>
      <c r="F64" s="30">
        <v>8400000</v>
      </c>
      <c r="G64" s="19">
        <v>8400000</v>
      </c>
      <c r="H64" s="18" t="s">
        <v>93</v>
      </c>
      <c r="I64" s="18" t="s">
        <v>26</v>
      </c>
      <c r="J64" s="16" t="s">
        <v>22</v>
      </c>
      <c r="K64" s="16" t="s">
        <v>22</v>
      </c>
      <c r="L64" s="18" t="s">
        <v>27</v>
      </c>
      <c r="M64" s="17" t="s">
        <v>23</v>
      </c>
      <c r="N64" s="29" t="s">
        <v>36</v>
      </c>
    </row>
    <row r="65" spans="2:14" ht="128.25" customHeight="1" x14ac:dyDescent="0.2">
      <c r="B65" s="40">
        <v>54</v>
      </c>
      <c r="C65" s="18" t="s">
        <v>96</v>
      </c>
      <c r="D65" s="18" t="s">
        <v>96</v>
      </c>
      <c r="E65" s="18" t="s">
        <v>75</v>
      </c>
      <c r="F65" s="19">
        <v>36750000</v>
      </c>
      <c r="G65" s="19">
        <v>36750000</v>
      </c>
      <c r="H65" s="18" t="str">
        <f>+H61</f>
        <v>PRESTACION SERVICIOS</v>
      </c>
      <c r="I65" s="18" t="s">
        <v>26</v>
      </c>
      <c r="J65" s="16" t="s">
        <v>22</v>
      </c>
      <c r="K65" s="16" t="s">
        <v>22</v>
      </c>
      <c r="L65" s="18" t="s">
        <v>86</v>
      </c>
      <c r="M65" s="17" t="s">
        <v>23</v>
      </c>
      <c r="N65" s="29" t="s">
        <v>36</v>
      </c>
    </row>
    <row r="66" spans="2:14" ht="194.25" customHeight="1" x14ac:dyDescent="0.2">
      <c r="B66" s="41">
        <v>55</v>
      </c>
      <c r="C66" s="18" t="s">
        <v>97</v>
      </c>
      <c r="D66" s="18" t="s">
        <v>97</v>
      </c>
      <c r="E66" s="18" t="s">
        <v>75</v>
      </c>
      <c r="F66" s="19">
        <v>41600000</v>
      </c>
      <c r="G66" s="19">
        <v>41600000</v>
      </c>
      <c r="H66" s="18" t="s">
        <v>98</v>
      </c>
      <c r="I66" s="18" t="s">
        <v>81</v>
      </c>
      <c r="J66" s="16" t="s">
        <v>22</v>
      </c>
      <c r="K66" s="16" t="s">
        <v>22</v>
      </c>
      <c r="L66" s="18" t="s">
        <v>99</v>
      </c>
      <c r="M66" s="17" t="s">
        <v>23</v>
      </c>
      <c r="N66" s="29" t="s">
        <v>36</v>
      </c>
    </row>
    <row r="67" spans="2:14" ht="129.75" customHeight="1" x14ac:dyDescent="0.2">
      <c r="B67" s="40">
        <v>56</v>
      </c>
      <c r="C67" s="18" t="s">
        <v>100</v>
      </c>
      <c r="D67" s="18" t="s">
        <v>100</v>
      </c>
      <c r="E67" s="18" t="s">
        <v>24</v>
      </c>
      <c r="F67" s="19">
        <f>1200000*11</f>
        <v>13200000</v>
      </c>
      <c r="G67" s="19">
        <f>1200000*11</f>
        <v>13200000</v>
      </c>
      <c r="H67" s="18" t="s">
        <v>34</v>
      </c>
      <c r="I67" s="18" t="s">
        <v>26</v>
      </c>
      <c r="J67" s="20" t="s">
        <v>22</v>
      </c>
      <c r="K67" s="20" t="s">
        <v>22</v>
      </c>
      <c r="L67" s="18" t="s">
        <v>27</v>
      </c>
      <c r="M67" s="21" t="s">
        <v>23</v>
      </c>
      <c r="N67" s="18" t="s">
        <v>36</v>
      </c>
    </row>
    <row r="68" spans="2:14" ht="117.75" customHeight="1" x14ac:dyDescent="0.2">
      <c r="B68" s="41">
        <v>57</v>
      </c>
      <c r="C68" s="18" t="s">
        <v>101</v>
      </c>
      <c r="D68" s="18" t="s">
        <v>101</v>
      </c>
      <c r="E68" s="18" t="s">
        <v>24</v>
      </c>
      <c r="F68" s="19">
        <f>1500000*11</f>
        <v>16500000</v>
      </c>
      <c r="G68" s="19">
        <f>1500000*11</f>
        <v>16500000</v>
      </c>
      <c r="H68" s="18" t="s">
        <v>34</v>
      </c>
      <c r="I68" s="18" t="s">
        <v>26</v>
      </c>
      <c r="J68" s="20" t="s">
        <v>22</v>
      </c>
      <c r="K68" s="20" t="s">
        <v>22</v>
      </c>
      <c r="L68" s="18" t="s">
        <v>27</v>
      </c>
      <c r="M68" s="21" t="s">
        <v>23</v>
      </c>
      <c r="N68" s="18" t="s">
        <v>36</v>
      </c>
    </row>
    <row r="69" spans="2:14" ht="155.25" customHeight="1" x14ac:dyDescent="0.2">
      <c r="B69" s="40">
        <v>58</v>
      </c>
      <c r="C69" s="18" t="s">
        <v>102</v>
      </c>
      <c r="D69" s="18" t="s">
        <v>102</v>
      </c>
      <c r="E69" s="18" t="s">
        <v>24</v>
      </c>
      <c r="F69" s="30">
        <f t="shared" ref="F69:G71" si="0">2200000*11</f>
        <v>24200000</v>
      </c>
      <c r="G69" s="30">
        <f t="shared" si="0"/>
        <v>24200000</v>
      </c>
      <c r="H69" s="18" t="s">
        <v>34</v>
      </c>
      <c r="I69" s="29" t="s">
        <v>26</v>
      </c>
      <c r="J69" s="16" t="s">
        <v>22</v>
      </c>
      <c r="K69" s="16" t="s">
        <v>22</v>
      </c>
      <c r="L69" s="18" t="s">
        <v>27</v>
      </c>
      <c r="M69" s="17" t="s">
        <v>23</v>
      </c>
      <c r="N69" s="29" t="s">
        <v>36</v>
      </c>
    </row>
    <row r="70" spans="2:14" ht="162.75" customHeight="1" x14ac:dyDescent="0.2">
      <c r="B70" s="41">
        <v>59</v>
      </c>
      <c r="C70" s="18" t="s">
        <v>102</v>
      </c>
      <c r="D70" s="18" t="s">
        <v>102</v>
      </c>
      <c r="E70" s="18" t="s">
        <v>24</v>
      </c>
      <c r="F70" s="30">
        <f t="shared" si="0"/>
        <v>24200000</v>
      </c>
      <c r="G70" s="30">
        <f t="shared" si="0"/>
        <v>24200000</v>
      </c>
      <c r="H70" s="18" t="s">
        <v>34</v>
      </c>
      <c r="I70" s="29" t="s">
        <v>26</v>
      </c>
      <c r="J70" s="16" t="s">
        <v>22</v>
      </c>
      <c r="K70" s="16" t="s">
        <v>22</v>
      </c>
      <c r="L70" s="18" t="s">
        <v>27</v>
      </c>
      <c r="M70" s="17" t="s">
        <v>23</v>
      </c>
      <c r="N70" s="29" t="s">
        <v>36</v>
      </c>
    </row>
    <row r="71" spans="2:14" ht="210.75" customHeight="1" x14ac:dyDescent="0.2">
      <c r="B71" s="40">
        <v>60</v>
      </c>
      <c r="C71" s="18" t="s">
        <v>103</v>
      </c>
      <c r="D71" s="18" t="s">
        <v>103</v>
      </c>
      <c r="E71" s="18" t="s">
        <v>24</v>
      </c>
      <c r="F71" s="30">
        <f t="shared" si="0"/>
        <v>24200000</v>
      </c>
      <c r="G71" s="30">
        <f t="shared" si="0"/>
        <v>24200000</v>
      </c>
      <c r="H71" s="18" t="s">
        <v>28</v>
      </c>
      <c r="I71" s="29" t="s">
        <v>26</v>
      </c>
      <c r="J71" s="16" t="s">
        <v>22</v>
      </c>
      <c r="K71" s="16" t="s">
        <v>22</v>
      </c>
      <c r="L71" s="18" t="s">
        <v>27</v>
      </c>
      <c r="M71" s="17" t="s">
        <v>23</v>
      </c>
      <c r="N71" s="29" t="s">
        <v>36</v>
      </c>
    </row>
    <row r="72" spans="2:14" ht="164.25" customHeight="1" x14ac:dyDescent="0.2">
      <c r="B72" s="41">
        <v>61</v>
      </c>
      <c r="C72" s="18" t="s">
        <v>67</v>
      </c>
      <c r="D72" s="18" t="s">
        <v>67</v>
      </c>
      <c r="E72" s="18" t="s">
        <v>24</v>
      </c>
      <c r="F72" s="30">
        <v>26400000</v>
      </c>
      <c r="G72" s="30">
        <v>26400000</v>
      </c>
      <c r="H72" s="18" t="s">
        <v>34</v>
      </c>
      <c r="I72" s="18" t="s">
        <v>26</v>
      </c>
      <c r="J72" s="16" t="s">
        <v>22</v>
      </c>
      <c r="K72" s="16" t="s">
        <v>22</v>
      </c>
      <c r="L72" s="18" t="s">
        <v>27</v>
      </c>
      <c r="M72" s="17" t="s">
        <v>23</v>
      </c>
      <c r="N72" s="29" t="s">
        <v>36</v>
      </c>
    </row>
    <row r="73" spans="2:14" ht="202.5" customHeight="1" x14ac:dyDescent="0.2">
      <c r="B73" s="40">
        <v>62</v>
      </c>
      <c r="C73" s="18" t="s">
        <v>104</v>
      </c>
      <c r="D73" s="18" t="s">
        <v>104</v>
      </c>
      <c r="E73" s="18" t="s">
        <v>24</v>
      </c>
      <c r="F73" s="19">
        <f>1200000*11</f>
        <v>13200000</v>
      </c>
      <c r="G73" s="19">
        <f>1200000*11</f>
        <v>13200000</v>
      </c>
      <c r="H73" s="18" t="s">
        <v>34</v>
      </c>
      <c r="I73" s="18" t="s">
        <v>26</v>
      </c>
      <c r="J73" s="20" t="s">
        <v>22</v>
      </c>
      <c r="K73" s="20" t="s">
        <v>22</v>
      </c>
      <c r="L73" s="18" t="s">
        <v>27</v>
      </c>
      <c r="M73" s="21" t="s">
        <v>23</v>
      </c>
      <c r="N73" s="18" t="s">
        <v>36</v>
      </c>
    </row>
    <row r="74" spans="2:14" ht="157.5" customHeight="1" x14ac:dyDescent="0.2">
      <c r="B74" s="41">
        <v>63</v>
      </c>
      <c r="C74" s="29" t="s">
        <v>33</v>
      </c>
      <c r="D74" s="29" t="s">
        <v>33</v>
      </c>
      <c r="E74" s="29" t="s">
        <v>24</v>
      </c>
      <c r="F74" s="30">
        <f>1200000*11</f>
        <v>13200000</v>
      </c>
      <c r="G74" s="30">
        <f>1200000*11</f>
        <v>13200000</v>
      </c>
      <c r="H74" s="29" t="s">
        <v>34</v>
      </c>
      <c r="I74" s="29" t="s">
        <v>35</v>
      </c>
      <c r="J74" s="16" t="s">
        <v>22</v>
      </c>
      <c r="K74" s="16" t="s">
        <v>22</v>
      </c>
      <c r="L74" s="29" t="s">
        <v>27</v>
      </c>
      <c r="M74" s="17" t="s">
        <v>23</v>
      </c>
      <c r="N74" s="29" t="s">
        <v>36</v>
      </c>
    </row>
    <row r="75" spans="2:14" ht="168.75" customHeight="1" x14ac:dyDescent="0.2">
      <c r="B75" s="40">
        <v>64</v>
      </c>
      <c r="C75" s="18" t="s">
        <v>37</v>
      </c>
      <c r="D75" s="18" t="s">
        <v>37</v>
      </c>
      <c r="E75" s="18" t="s">
        <v>24</v>
      </c>
      <c r="F75" s="19">
        <v>16500000</v>
      </c>
      <c r="G75" s="19">
        <v>16500000</v>
      </c>
      <c r="H75" s="18" t="s">
        <v>34</v>
      </c>
      <c r="I75" s="18" t="s">
        <v>35</v>
      </c>
      <c r="J75" s="20" t="s">
        <v>22</v>
      </c>
      <c r="K75" s="20" t="s">
        <v>22</v>
      </c>
      <c r="L75" s="18" t="s">
        <v>27</v>
      </c>
      <c r="M75" s="21" t="s">
        <v>23</v>
      </c>
      <c r="N75" s="18" t="s">
        <v>36</v>
      </c>
    </row>
    <row r="76" spans="2:14" ht="300.75" customHeight="1" x14ac:dyDescent="0.2">
      <c r="B76" s="41">
        <v>65</v>
      </c>
      <c r="C76" s="18" t="s">
        <v>38</v>
      </c>
      <c r="D76" s="18" t="s">
        <v>38</v>
      </c>
      <c r="E76" s="18" t="s">
        <v>24</v>
      </c>
      <c r="F76" s="30">
        <f>1200000*11</f>
        <v>13200000</v>
      </c>
      <c r="G76" s="30">
        <f>1200000*11</f>
        <v>13200000</v>
      </c>
      <c r="H76" s="18" t="s">
        <v>34</v>
      </c>
      <c r="I76" s="29" t="s">
        <v>35</v>
      </c>
      <c r="J76" s="16" t="s">
        <v>22</v>
      </c>
      <c r="K76" s="16" t="s">
        <v>22</v>
      </c>
      <c r="L76" s="18" t="s">
        <v>27</v>
      </c>
      <c r="M76" s="17" t="s">
        <v>23</v>
      </c>
      <c r="N76" s="29" t="s">
        <v>36</v>
      </c>
    </row>
    <row r="77" spans="2:14" ht="128.25" customHeight="1" x14ac:dyDescent="0.2">
      <c r="B77" s="40">
        <v>66</v>
      </c>
      <c r="C77" s="18" t="s">
        <v>39</v>
      </c>
      <c r="D77" s="18" t="s">
        <v>39</v>
      </c>
      <c r="E77" s="18" t="s">
        <v>24</v>
      </c>
      <c r="F77" s="19">
        <v>24200000</v>
      </c>
      <c r="G77" s="19">
        <v>24200000</v>
      </c>
      <c r="H77" s="18" t="s">
        <v>34</v>
      </c>
      <c r="I77" s="18" t="s">
        <v>35</v>
      </c>
      <c r="J77" s="20" t="s">
        <v>22</v>
      </c>
      <c r="K77" s="20" t="s">
        <v>22</v>
      </c>
      <c r="L77" s="18" t="s">
        <v>27</v>
      </c>
      <c r="M77" s="21" t="s">
        <v>23</v>
      </c>
      <c r="N77" s="18" t="s">
        <v>36</v>
      </c>
    </row>
    <row r="78" spans="2:14" ht="193.5" customHeight="1" x14ac:dyDescent="0.2">
      <c r="B78" s="41">
        <v>67</v>
      </c>
      <c r="C78" s="18" t="s">
        <v>105</v>
      </c>
      <c r="D78" s="18" t="s">
        <v>105</v>
      </c>
      <c r="E78" s="18" t="s">
        <v>24</v>
      </c>
      <c r="F78" s="30">
        <f>1200000*11</f>
        <v>13200000</v>
      </c>
      <c r="G78" s="30">
        <f>1200000*11</f>
        <v>13200000</v>
      </c>
      <c r="H78" s="18" t="s">
        <v>34</v>
      </c>
      <c r="I78" s="29" t="s">
        <v>35</v>
      </c>
      <c r="J78" s="16" t="s">
        <v>22</v>
      </c>
      <c r="K78" s="16" t="s">
        <v>22</v>
      </c>
      <c r="L78" s="18" t="s">
        <v>27</v>
      </c>
      <c r="M78" s="17" t="s">
        <v>23</v>
      </c>
      <c r="N78" s="29" t="s">
        <v>36</v>
      </c>
    </row>
    <row r="79" spans="2:14" ht="138" customHeight="1" x14ac:dyDescent="0.2">
      <c r="B79" s="40">
        <v>68</v>
      </c>
      <c r="C79" s="18" t="s">
        <v>41</v>
      </c>
      <c r="D79" s="18" t="s">
        <v>41</v>
      </c>
      <c r="E79" s="18" t="s">
        <v>24</v>
      </c>
      <c r="F79" s="30">
        <f>1700000*11</f>
        <v>18700000</v>
      </c>
      <c r="G79" s="30">
        <f>1700000*11</f>
        <v>18700000</v>
      </c>
      <c r="H79" s="18" t="s">
        <v>34</v>
      </c>
      <c r="I79" s="29" t="s">
        <v>35</v>
      </c>
      <c r="J79" s="16" t="s">
        <v>22</v>
      </c>
      <c r="K79" s="16" t="s">
        <v>22</v>
      </c>
      <c r="L79" s="18" t="s">
        <v>27</v>
      </c>
      <c r="M79" s="17" t="s">
        <v>23</v>
      </c>
      <c r="N79" s="29" t="s">
        <v>36</v>
      </c>
    </row>
    <row r="80" spans="2:14" ht="183" customHeight="1" x14ac:dyDescent="0.2">
      <c r="B80" s="41">
        <v>69</v>
      </c>
      <c r="C80" s="18" t="s">
        <v>42</v>
      </c>
      <c r="D80" s="18" t="s">
        <v>42</v>
      </c>
      <c r="E80" s="18" t="s">
        <v>24</v>
      </c>
      <c r="F80" s="30">
        <f>1700000*11</f>
        <v>18700000</v>
      </c>
      <c r="G80" s="30">
        <f>1700000*11</f>
        <v>18700000</v>
      </c>
      <c r="H80" s="18" t="s">
        <v>34</v>
      </c>
      <c r="I80" s="29" t="s">
        <v>35</v>
      </c>
      <c r="J80" s="16" t="s">
        <v>22</v>
      </c>
      <c r="K80" s="16" t="s">
        <v>22</v>
      </c>
      <c r="L80" s="18" t="s">
        <v>27</v>
      </c>
      <c r="M80" s="17" t="s">
        <v>23</v>
      </c>
      <c r="N80" s="29" t="s">
        <v>36</v>
      </c>
    </row>
    <row r="81" spans="2:14" ht="209.25" customHeight="1" x14ac:dyDescent="0.2">
      <c r="B81" s="40">
        <v>70</v>
      </c>
      <c r="C81" s="18" t="s">
        <v>43</v>
      </c>
      <c r="D81" s="18" t="s">
        <v>43</v>
      </c>
      <c r="E81" s="18" t="s">
        <v>24</v>
      </c>
      <c r="F81" s="19">
        <f>1200000*11</f>
        <v>13200000</v>
      </c>
      <c r="G81" s="19">
        <f>1200000*11</f>
        <v>13200000</v>
      </c>
      <c r="H81" s="18" t="s">
        <v>34</v>
      </c>
      <c r="I81" s="18" t="s">
        <v>35</v>
      </c>
      <c r="J81" s="20" t="s">
        <v>22</v>
      </c>
      <c r="K81" s="20" t="s">
        <v>22</v>
      </c>
      <c r="L81" s="18" t="s">
        <v>27</v>
      </c>
      <c r="M81" s="21" t="s">
        <v>23</v>
      </c>
      <c r="N81" s="18" t="s">
        <v>36</v>
      </c>
    </row>
    <row r="82" spans="2:14" ht="142.5" customHeight="1" x14ac:dyDescent="0.2">
      <c r="B82" s="41">
        <v>71</v>
      </c>
      <c r="C82" s="18" t="s">
        <v>44</v>
      </c>
      <c r="D82" s="18" t="s">
        <v>44</v>
      </c>
      <c r="E82" s="18" t="s">
        <v>24</v>
      </c>
      <c r="F82" s="19">
        <f>2500000*11</f>
        <v>27500000</v>
      </c>
      <c r="G82" s="19">
        <f>2500000*11</f>
        <v>27500000</v>
      </c>
      <c r="H82" s="18" t="s">
        <v>34</v>
      </c>
      <c r="I82" s="18" t="s">
        <v>35</v>
      </c>
      <c r="J82" s="20" t="s">
        <v>22</v>
      </c>
      <c r="K82" s="20" t="s">
        <v>22</v>
      </c>
      <c r="L82" s="18" t="s">
        <v>27</v>
      </c>
      <c r="M82" s="21" t="s">
        <v>23</v>
      </c>
      <c r="N82" s="18" t="s">
        <v>36</v>
      </c>
    </row>
    <row r="83" spans="2:14" ht="147.75" customHeight="1" x14ac:dyDescent="0.2">
      <c r="B83" s="40">
        <v>72</v>
      </c>
      <c r="C83" s="18" t="s">
        <v>102</v>
      </c>
      <c r="D83" s="18" t="s">
        <v>102</v>
      </c>
      <c r="E83" s="18" t="s">
        <v>24</v>
      </c>
      <c r="F83" s="30">
        <v>24200000</v>
      </c>
      <c r="G83" s="30">
        <v>24200000</v>
      </c>
      <c r="H83" s="18" t="s">
        <v>34</v>
      </c>
      <c r="I83" s="29" t="s">
        <v>35</v>
      </c>
      <c r="J83" s="16" t="s">
        <v>22</v>
      </c>
      <c r="K83" s="16" t="s">
        <v>22</v>
      </c>
      <c r="L83" s="18" t="s">
        <v>27</v>
      </c>
      <c r="M83" s="17" t="s">
        <v>23</v>
      </c>
      <c r="N83" s="29" t="s">
        <v>36</v>
      </c>
    </row>
    <row r="84" spans="2:14" ht="148.5" customHeight="1" x14ac:dyDescent="0.2">
      <c r="B84" s="41">
        <v>73</v>
      </c>
      <c r="C84" s="18" t="s">
        <v>45</v>
      </c>
      <c r="D84" s="18" t="s">
        <v>45</v>
      </c>
      <c r="E84" s="18" t="s">
        <v>24</v>
      </c>
      <c r="F84" s="30">
        <f>2500000*11</f>
        <v>27500000</v>
      </c>
      <c r="G84" s="30">
        <f>2500000*11</f>
        <v>27500000</v>
      </c>
      <c r="H84" s="18" t="s">
        <v>46</v>
      </c>
      <c r="I84" s="29" t="s">
        <v>35</v>
      </c>
      <c r="J84" s="16" t="s">
        <v>22</v>
      </c>
      <c r="K84" s="16" t="s">
        <v>22</v>
      </c>
      <c r="L84" s="18" t="s">
        <v>27</v>
      </c>
      <c r="M84" s="17" t="s">
        <v>23</v>
      </c>
      <c r="N84" s="29" t="s">
        <v>36</v>
      </c>
    </row>
    <row r="85" spans="2:14" ht="165" customHeight="1" x14ac:dyDescent="0.2">
      <c r="B85" s="40">
        <v>74</v>
      </c>
      <c r="C85" s="18" t="s">
        <v>47</v>
      </c>
      <c r="D85" s="18" t="s">
        <v>47</v>
      </c>
      <c r="E85" s="18" t="s">
        <v>24</v>
      </c>
      <c r="F85" s="30">
        <v>35200000</v>
      </c>
      <c r="G85" s="30">
        <v>35200000</v>
      </c>
      <c r="H85" s="18" t="s">
        <v>46</v>
      </c>
      <c r="I85" s="29" t="s">
        <v>35</v>
      </c>
      <c r="J85" s="16" t="s">
        <v>22</v>
      </c>
      <c r="K85" s="16" t="s">
        <v>22</v>
      </c>
      <c r="L85" s="18" t="s">
        <v>27</v>
      </c>
      <c r="M85" s="17" t="s">
        <v>23</v>
      </c>
      <c r="N85" s="29" t="s">
        <v>36</v>
      </c>
    </row>
    <row r="86" spans="2:14" ht="157.5" customHeight="1" x14ac:dyDescent="0.2">
      <c r="B86" s="41">
        <v>75</v>
      </c>
      <c r="C86" s="18" t="s">
        <v>48</v>
      </c>
      <c r="D86" s="18" t="s">
        <v>48</v>
      </c>
      <c r="E86" s="18" t="s">
        <v>24</v>
      </c>
      <c r="F86" s="30">
        <f t="shared" ref="F86:G88" si="1">2500000*11</f>
        <v>27500000</v>
      </c>
      <c r="G86" s="30">
        <f t="shared" si="1"/>
        <v>27500000</v>
      </c>
      <c r="H86" s="18" t="s">
        <v>46</v>
      </c>
      <c r="I86" s="29" t="s">
        <v>35</v>
      </c>
      <c r="J86" s="16" t="s">
        <v>22</v>
      </c>
      <c r="K86" s="16" t="s">
        <v>22</v>
      </c>
      <c r="L86" s="18" t="s">
        <v>27</v>
      </c>
      <c r="M86" s="17" t="s">
        <v>23</v>
      </c>
      <c r="N86" s="29" t="s">
        <v>36</v>
      </c>
    </row>
    <row r="87" spans="2:14" ht="163.5" customHeight="1" x14ac:dyDescent="0.2">
      <c r="B87" s="40">
        <v>76</v>
      </c>
      <c r="C87" s="18" t="s">
        <v>48</v>
      </c>
      <c r="D87" s="18" t="s">
        <v>48</v>
      </c>
      <c r="E87" s="18" t="s">
        <v>24</v>
      </c>
      <c r="F87" s="19">
        <f t="shared" si="1"/>
        <v>27500000</v>
      </c>
      <c r="G87" s="19">
        <f t="shared" si="1"/>
        <v>27500000</v>
      </c>
      <c r="H87" s="18" t="s">
        <v>46</v>
      </c>
      <c r="I87" s="18" t="s">
        <v>35</v>
      </c>
      <c r="J87" s="20" t="s">
        <v>22</v>
      </c>
      <c r="K87" s="20" t="s">
        <v>22</v>
      </c>
      <c r="L87" s="18" t="s">
        <v>27</v>
      </c>
      <c r="M87" s="21" t="s">
        <v>23</v>
      </c>
      <c r="N87" s="18" t="s">
        <v>36</v>
      </c>
    </row>
    <row r="88" spans="2:14" ht="179.25" customHeight="1" x14ac:dyDescent="0.2">
      <c r="B88" s="41">
        <v>77</v>
      </c>
      <c r="C88" s="18" t="s">
        <v>49</v>
      </c>
      <c r="D88" s="18" t="s">
        <v>49</v>
      </c>
      <c r="E88" s="18" t="s">
        <v>24</v>
      </c>
      <c r="F88" s="19">
        <f t="shared" si="1"/>
        <v>27500000</v>
      </c>
      <c r="G88" s="19">
        <f t="shared" si="1"/>
        <v>27500000</v>
      </c>
      <c r="H88" s="18" t="s">
        <v>46</v>
      </c>
      <c r="I88" s="18" t="s">
        <v>35</v>
      </c>
      <c r="J88" s="20" t="s">
        <v>22</v>
      </c>
      <c r="K88" s="20" t="s">
        <v>22</v>
      </c>
      <c r="L88" s="18" t="s">
        <v>27</v>
      </c>
      <c r="M88" s="21" t="s">
        <v>23</v>
      </c>
      <c r="N88" s="18" t="s">
        <v>36</v>
      </c>
    </row>
    <row r="89" spans="2:14" ht="126.75" customHeight="1" x14ac:dyDescent="0.2">
      <c r="B89" s="40">
        <v>78</v>
      </c>
      <c r="C89" s="18" t="s">
        <v>50</v>
      </c>
      <c r="D89" s="18" t="s">
        <v>50</v>
      </c>
      <c r="E89" s="18" t="s">
        <v>24</v>
      </c>
      <c r="F89" s="30">
        <f>1700000*11</f>
        <v>18700000</v>
      </c>
      <c r="G89" s="30">
        <f>1700000*11</f>
        <v>18700000</v>
      </c>
      <c r="H89" s="18" t="s">
        <v>46</v>
      </c>
      <c r="I89" s="29" t="s">
        <v>35</v>
      </c>
      <c r="J89" s="16" t="s">
        <v>22</v>
      </c>
      <c r="K89" s="16" t="s">
        <v>22</v>
      </c>
      <c r="L89" s="18" t="s">
        <v>27</v>
      </c>
      <c r="M89" s="17" t="s">
        <v>23</v>
      </c>
      <c r="N89" s="29" t="s">
        <v>36</v>
      </c>
    </row>
    <row r="90" spans="2:14" ht="137.25" customHeight="1" x14ac:dyDescent="0.2">
      <c r="B90" s="41">
        <v>79</v>
      </c>
      <c r="C90" s="18" t="s">
        <v>51</v>
      </c>
      <c r="D90" s="18" t="s">
        <v>51</v>
      </c>
      <c r="E90" s="18" t="s">
        <v>24</v>
      </c>
      <c r="F90" s="30">
        <f t="shared" ref="F90:G92" si="2">1400000*11</f>
        <v>15400000</v>
      </c>
      <c r="G90" s="30">
        <f t="shared" si="2"/>
        <v>15400000</v>
      </c>
      <c r="H90" s="18" t="s">
        <v>34</v>
      </c>
      <c r="I90" s="29" t="s">
        <v>35</v>
      </c>
      <c r="J90" s="16" t="s">
        <v>22</v>
      </c>
      <c r="K90" s="16" t="s">
        <v>22</v>
      </c>
      <c r="L90" s="18" t="s">
        <v>27</v>
      </c>
      <c r="M90" s="17" t="s">
        <v>23</v>
      </c>
      <c r="N90" s="29" t="s">
        <v>36</v>
      </c>
    </row>
    <row r="91" spans="2:14" ht="243" customHeight="1" x14ac:dyDescent="0.2">
      <c r="B91" s="40">
        <v>80</v>
      </c>
      <c r="C91" s="18" t="s">
        <v>52</v>
      </c>
      <c r="D91" s="18" t="s">
        <v>52</v>
      </c>
      <c r="E91" s="18" t="s">
        <v>24</v>
      </c>
      <c r="F91" s="30">
        <f t="shared" si="2"/>
        <v>15400000</v>
      </c>
      <c r="G91" s="30">
        <f t="shared" si="2"/>
        <v>15400000</v>
      </c>
      <c r="H91" s="18" t="s">
        <v>34</v>
      </c>
      <c r="I91" s="29" t="s">
        <v>35</v>
      </c>
      <c r="J91" s="16" t="s">
        <v>22</v>
      </c>
      <c r="K91" s="16" t="s">
        <v>22</v>
      </c>
      <c r="L91" s="18" t="s">
        <v>27</v>
      </c>
      <c r="M91" s="17" t="s">
        <v>23</v>
      </c>
      <c r="N91" s="29" t="s">
        <v>36</v>
      </c>
    </row>
    <row r="92" spans="2:14" ht="222" customHeight="1" x14ac:dyDescent="0.2">
      <c r="B92" s="41">
        <v>81</v>
      </c>
      <c r="C92" s="33" t="s">
        <v>53</v>
      </c>
      <c r="D92" s="33" t="s">
        <v>53</v>
      </c>
      <c r="E92" s="18" t="s">
        <v>24</v>
      </c>
      <c r="F92" s="19">
        <f t="shared" si="2"/>
        <v>15400000</v>
      </c>
      <c r="G92" s="19">
        <f t="shared" si="2"/>
        <v>15400000</v>
      </c>
      <c r="H92" s="18" t="s">
        <v>34</v>
      </c>
      <c r="I92" s="18" t="s">
        <v>35</v>
      </c>
      <c r="J92" s="20" t="s">
        <v>22</v>
      </c>
      <c r="K92" s="20" t="s">
        <v>22</v>
      </c>
      <c r="L92" s="18" t="s">
        <v>27</v>
      </c>
      <c r="M92" s="21" t="s">
        <v>23</v>
      </c>
      <c r="N92" s="18" t="s">
        <v>36</v>
      </c>
    </row>
    <row r="93" spans="2:14" ht="234.75" customHeight="1" x14ac:dyDescent="0.2">
      <c r="B93" s="40">
        <v>82</v>
      </c>
      <c r="C93" s="18" t="s">
        <v>54</v>
      </c>
      <c r="D93" s="18" t="s">
        <v>54</v>
      </c>
      <c r="E93" s="18" t="s">
        <v>24</v>
      </c>
      <c r="F93" s="19">
        <v>22000000</v>
      </c>
      <c r="G93" s="19">
        <v>22000000</v>
      </c>
      <c r="H93" s="18" t="s">
        <v>34</v>
      </c>
      <c r="I93" s="18" t="s">
        <v>35</v>
      </c>
      <c r="J93" s="20" t="s">
        <v>22</v>
      </c>
      <c r="K93" s="20" t="s">
        <v>22</v>
      </c>
      <c r="L93" s="18" t="s">
        <v>27</v>
      </c>
      <c r="M93" s="21" t="s">
        <v>23</v>
      </c>
      <c r="N93" s="18" t="s">
        <v>36</v>
      </c>
    </row>
    <row r="94" spans="2:14" ht="242.25" customHeight="1" x14ac:dyDescent="0.2">
      <c r="B94" s="41">
        <v>83</v>
      </c>
      <c r="C94" s="33" t="s">
        <v>55</v>
      </c>
      <c r="D94" s="33" t="s">
        <v>55</v>
      </c>
      <c r="E94" s="18" t="s">
        <v>24</v>
      </c>
      <c r="F94" s="19">
        <f>1400000*11</f>
        <v>15400000</v>
      </c>
      <c r="G94" s="19">
        <f>1400000*11</f>
        <v>15400000</v>
      </c>
      <c r="H94" s="18" t="s">
        <v>34</v>
      </c>
      <c r="I94" s="18" t="s">
        <v>35</v>
      </c>
      <c r="J94" s="20" t="s">
        <v>22</v>
      </c>
      <c r="K94" s="20" t="s">
        <v>22</v>
      </c>
      <c r="L94" s="18" t="s">
        <v>27</v>
      </c>
      <c r="M94" s="21" t="s">
        <v>23</v>
      </c>
      <c r="N94" s="18" t="s">
        <v>36</v>
      </c>
    </row>
    <row r="95" spans="2:14" ht="176.25" customHeight="1" x14ac:dyDescent="0.2">
      <c r="B95" s="40">
        <v>84</v>
      </c>
      <c r="C95" s="18" t="s">
        <v>56</v>
      </c>
      <c r="D95" s="18" t="s">
        <v>56</v>
      </c>
      <c r="E95" s="18" t="s">
        <v>24</v>
      </c>
      <c r="F95" s="19">
        <f>2200000*11</f>
        <v>24200000</v>
      </c>
      <c r="G95" s="19">
        <f>2200000*11</f>
        <v>24200000</v>
      </c>
      <c r="H95" s="18" t="s">
        <v>34</v>
      </c>
      <c r="I95" s="18" t="s">
        <v>35</v>
      </c>
      <c r="J95" s="20" t="s">
        <v>22</v>
      </c>
      <c r="K95" s="20" t="s">
        <v>22</v>
      </c>
      <c r="L95" s="18" t="s">
        <v>27</v>
      </c>
      <c r="M95" s="21" t="s">
        <v>23</v>
      </c>
      <c r="N95" s="18" t="s">
        <v>36</v>
      </c>
    </row>
    <row r="96" spans="2:14" ht="149.25" customHeight="1" x14ac:dyDescent="0.2">
      <c r="B96" s="41">
        <v>85</v>
      </c>
      <c r="C96" s="18" t="s">
        <v>57</v>
      </c>
      <c r="D96" s="18" t="s">
        <v>57</v>
      </c>
      <c r="E96" s="18" t="s">
        <v>24</v>
      </c>
      <c r="F96" s="19">
        <f>2500000*11</f>
        <v>27500000</v>
      </c>
      <c r="G96" s="19">
        <f>2500000*11</f>
        <v>27500000</v>
      </c>
      <c r="H96" s="18" t="s">
        <v>34</v>
      </c>
      <c r="I96" s="18" t="s">
        <v>35</v>
      </c>
      <c r="J96" s="20" t="s">
        <v>22</v>
      </c>
      <c r="K96" s="20" t="s">
        <v>22</v>
      </c>
      <c r="L96" s="18" t="s">
        <v>27</v>
      </c>
      <c r="M96" s="21" t="s">
        <v>23</v>
      </c>
      <c r="N96" s="18" t="s">
        <v>36</v>
      </c>
    </row>
    <row r="97" spans="2:14" ht="174" customHeight="1" x14ac:dyDescent="0.2">
      <c r="B97" s="40">
        <v>86</v>
      </c>
      <c r="C97" s="18" t="s">
        <v>58</v>
      </c>
      <c r="D97" s="18" t="s">
        <v>58</v>
      </c>
      <c r="E97" s="18" t="s">
        <v>24</v>
      </c>
      <c r="F97" s="30">
        <f>1200000*11</f>
        <v>13200000</v>
      </c>
      <c r="G97" s="30">
        <f>1200000*11</f>
        <v>13200000</v>
      </c>
      <c r="H97" s="18" t="s">
        <v>28</v>
      </c>
      <c r="I97" s="18" t="s">
        <v>35</v>
      </c>
      <c r="J97" s="16" t="s">
        <v>22</v>
      </c>
      <c r="K97" s="16" t="s">
        <v>22</v>
      </c>
      <c r="L97" s="18" t="s">
        <v>27</v>
      </c>
      <c r="M97" s="17" t="s">
        <v>23</v>
      </c>
      <c r="N97" s="29" t="s">
        <v>36</v>
      </c>
    </row>
    <row r="98" spans="2:14" ht="218.25" customHeight="1" x14ac:dyDescent="0.2">
      <c r="B98" s="41">
        <v>87</v>
      </c>
      <c r="C98" s="18" t="s">
        <v>106</v>
      </c>
      <c r="D98" s="18" t="s">
        <v>106</v>
      </c>
      <c r="E98" s="18" t="s">
        <v>24</v>
      </c>
      <c r="F98" s="30">
        <f>2200000*11</f>
        <v>24200000</v>
      </c>
      <c r="G98" s="30">
        <f>2200000*11</f>
        <v>24200000</v>
      </c>
      <c r="H98" s="18" t="s">
        <v>28</v>
      </c>
      <c r="I98" s="18" t="s">
        <v>35</v>
      </c>
      <c r="J98" s="16" t="s">
        <v>22</v>
      </c>
      <c r="K98" s="16" t="s">
        <v>22</v>
      </c>
      <c r="L98" s="18" t="s">
        <v>27</v>
      </c>
      <c r="M98" s="17" t="s">
        <v>23</v>
      </c>
      <c r="N98" s="29" t="s">
        <v>36</v>
      </c>
    </row>
    <row r="99" spans="2:14" ht="201.75" customHeight="1" x14ac:dyDescent="0.2">
      <c r="B99" s="40">
        <v>88</v>
      </c>
      <c r="C99" s="18" t="s">
        <v>60</v>
      </c>
      <c r="D99" s="18" t="s">
        <v>60</v>
      </c>
      <c r="E99" s="18" t="s">
        <v>24</v>
      </c>
      <c r="F99" s="19">
        <f>1400000*11</f>
        <v>15400000</v>
      </c>
      <c r="G99" s="19">
        <f>1400000*11</f>
        <v>15400000</v>
      </c>
      <c r="H99" s="18" t="s">
        <v>34</v>
      </c>
      <c r="I99" s="18" t="s">
        <v>35</v>
      </c>
      <c r="J99" s="20" t="s">
        <v>22</v>
      </c>
      <c r="K99" s="20" t="s">
        <v>22</v>
      </c>
      <c r="L99" s="18" t="s">
        <v>27</v>
      </c>
      <c r="M99" s="21" t="s">
        <v>23</v>
      </c>
      <c r="N99" s="18" t="s">
        <v>36</v>
      </c>
    </row>
    <row r="100" spans="2:14" ht="318" customHeight="1" x14ac:dyDescent="0.2">
      <c r="B100" s="41">
        <v>89</v>
      </c>
      <c r="C100" s="33" t="s">
        <v>61</v>
      </c>
      <c r="D100" s="33" t="s">
        <v>61</v>
      </c>
      <c r="E100" s="18" t="s">
        <v>24</v>
      </c>
      <c r="F100" s="19">
        <f>3200000*11</f>
        <v>35200000</v>
      </c>
      <c r="G100" s="19">
        <f>3200000*11</f>
        <v>35200000</v>
      </c>
      <c r="H100" s="18" t="s">
        <v>34</v>
      </c>
      <c r="I100" s="18" t="s">
        <v>35</v>
      </c>
      <c r="J100" s="20" t="s">
        <v>22</v>
      </c>
      <c r="K100" s="20" t="s">
        <v>22</v>
      </c>
      <c r="L100" s="18" t="s">
        <v>27</v>
      </c>
      <c r="M100" s="21" t="s">
        <v>23</v>
      </c>
      <c r="N100" s="18" t="s">
        <v>36</v>
      </c>
    </row>
    <row r="101" spans="2:14" ht="169.5" customHeight="1" x14ac:dyDescent="0.2">
      <c r="B101" s="40">
        <v>90</v>
      </c>
      <c r="C101" s="18" t="s">
        <v>62</v>
      </c>
      <c r="D101" s="18" t="s">
        <v>62</v>
      </c>
      <c r="E101" s="18" t="s">
        <v>24</v>
      </c>
      <c r="F101" s="30">
        <f>2200000*11</f>
        <v>24200000</v>
      </c>
      <c r="G101" s="30">
        <f>2200000*11</f>
        <v>24200000</v>
      </c>
      <c r="H101" s="18" t="s">
        <v>34</v>
      </c>
      <c r="I101" s="18" t="s">
        <v>35</v>
      </c>
      <c r="J101" s="16" t="s">
        <v>22</v>
      </c>
      <c r="K101" s="16" t="s">
        <v>22</v>
      </c>
      <c r="L101" s="18" t="s">
        <v>27</v>
      </c>
      <c r="M101" s="17" t="s">
        <v>23</v>
      </c>
      <c r="N101" s="29" t="s">
        <v>36</v>
      </c>
    </row>
    <row r="102" spans="2:14" ht="210" customHeight="1" x14ac:dyDescent="0.2">
      <c r="B102" s="41">
        <v>91</v>
      </c>
      <c r="C102" s="18" t="s">
        <v>63</v>
      </c>
      <c r="D102" s="18" t="s">
        <v>63</v>
      </c>
      <c r="E102" s="18" t="s">
        <v>24</v>
      </c>
      <c r="F102" s="19">
        <f>1700000*11</f>
        <v>18700000</v>
      </c>
      <c r="G102" s="19">
        <f>1700000*11</f>
        <v>18700000</v>
      </c>
      <c r="H102" s="18" t="s">
        <v>34</v>
      </c>
      <c r="I102" s="18" t="s">
        <v>35</v>
      </c>
      <c r="J102" s="20" t="s">
        <v>22</v>
      </c>
      <c r="K102" s="20" t="s">
        <v>22</v>
      </c>
      <c r="L102" s="18" t="s">
        <v>27</v>
      </c>
      <c r="M102" s="21" t="s">
        <v>23</v>
      </c>
      <c r="N102" s="18" t="s">
        <v>36</v>
      </c>
    </row>
    <row r="103" spans="2:14" ht="162" customHeight="1" x14ac:dyDescent="0.2">
      <c r="B103" s="40">
        <v>92</v>
      </c>
      <c r="C103" s="18" t="s">
        <v>107</v>
      </c>
      <c r="D103" s="18" t="s">
        <v>107</v>
      </c>
      <c r="E103" s="18" t="s">
        <v>24</v>
      </c>
      <c r="F103" s="30">
        <f>1700000*11</f>
        <v>18700000</v>
      </c>
      <c r="G103" s="30">
        <f>1700000*11</f>
        <v>18700000</v>
      </c>
      <c r="H103" s="18" t="s">
        <v>34</v>
      </c>
      <c r="I103" s="18" t="s">
        <v>35</v>
      </c>
      <c r="J103" s="16" t="s">
        <v>22</v>
      </c>
      <c r="K103" s="16" t="s">
        <v>22</v>
      </c>
      <c r="L103" s="18" t="s">
        <v>27</v>
      </c>
      <c r="M103" s="17" t="s">
        <v>23</v>
      </c>
      <c r="N103" s="29" t="s">
        <v>36</v>
      </c>
    </row>
    <row r="104" spans="2:14" ht="189" customHeight="1" x14ac:dyDescent="0.2">
      <c r="B104" s="41">
        <v>93</v>
      </c>
      <c r="C104" s="18" t="s">
        <v>104</v>
      </c>
      <c r="D104" s="18" t="s">
        <v>104</v>
      </c>
      <c r="E104" s="18" t="s">
        <v>24</v>
      </c>
      <c r="F104" s="19">
        <f>1200000*11</f>
        <v>13200000</v>
      </c>
      <c r="G104" s="19">
        <f>1200000*11</f>
        <v>13200000</v>
      </c>
      <c r="H104" s="18" t="s">
        <v>34</v>
      </c>
      <c r="I104" s="18" t="s">
        <v>35</v>
      </c>
      <c r="J104" s="20" t="s">
        <v>22</v>
      </c>
      <c r="K104" s="20" t="s">
        <v>22</v>
      </c>
      <c r="L104" s="18" t="s">
        <v>27</v>
      </c>
      <c r="M104" s="21" t="s">
        <v>23</v>
      </c>
      <c r="N104" s="18" t="s">
        <v>36</v>
      </c>
    </row>
    <row r="105" spans="2:14" ht="203.25" customHeight="1" x14ac:dyDescent="0.2">
      <c r="B105" s="40">
        <v>94</v>
      </c>
      <c r="C105" s="18" t="s">
        <v>66</v>
      </c>
      <c r="D105" s="18" t="s">
        <v>66</v>
      </c>
      <c r="E105" s="18" t="s">
        <v>24</v>
      </c>
      <c r="F105" s="19">
        <f>1400000*11</f>
        <v>15400000</v>
      </c>
      <c r="G105" s="19">
        <f>1400000*11</f>
        <v>15400000</v>
      </c>
      <c r="H105" s="18" t="s">
        <v>34</v>
      </c>
      <c r="I105" s="18" t="s">
        <v>35</v>
      </c>
      <c r="J105" s="20" t="s">
        <v>22</v>
      </c>
      <c r="K105" s="20" t="s">
        <v>22</v>
      </c>
      <c r="L105" s="18" t="s">
        <v>27</v>
      </c>
      <c r="M105" s="21" t="s">
        <v>23</v>
      </c>
      <c r="N105" s="18" t="s">
        <v>36</v>
      </c>
    </row>
    <row r="106" spans="2:14" ht="161.25" customHeight="1" x14ac:dyDescent="0.2">
      <c r="B106" s="41">
        <v>95</v>
      </c>
      <c r="C106" s="18" t="s">
        <v>67</v>
      </c>
      <c r="D106" s="18" t="s">
        <v>67</v>
      </c>
      <c r="E106" s="18" t="s">
        <v>24</v>
      </c>
      <c r="F106" s="19">
        <f>2400000*11</f>
        <v>26400000</v>
      </c>
      <c r="G106" s="19">
        <f>2400000*11</f>
        <v>26400000</v>
      </c>
      <c r="H106" s="18" t="s">
        <v>34</v>
      </c>
      <c r="I106" s="18" t="s">
        <v>35</v>
      </c>
      <c r="J106" s="20" t="s">
        <v>22</v>
      </c>
      <c r="K106" s="20" t="s">
        <v>22</v>
      </c>
      <c r="L106" s="18" t="s">
        <v>27</v>
      </c>
      <c r="M106" s="21" t="s">
        <v>23</v>
      </c>
      <c r="N106" s="18" t="s">
        <v>36</v>
      </c>
    </row>
    <row r="107" spans="2:14" ht="198" customHeight="1" x14ac:dyDescent="0.2">
      <c r="B107" s="40">
        <v>96</v>
      </c>
      <c r="C107" s="18" t="s">
        <v>68</v>
      </c>
      <c r="D107" s="18" t="s">
        <v>68</v>
      </c>
      <c r="E107" s="18" t="s">
        <v>24</v>
      </c>
      <c r="F107" s="30">
        <v>18000000</v>
      </c>
      <c r="G107" s="30">
        <v>18000000</v>
      </c>
      <c r="H107" s="18" t="s">
        <v>46</v>
      </c>
      <c r="I107" s="18" t="s">
        <v>35</v>
      </c>
      <c r="J107" s="16" t="s">
        <v>22</v>
      </c>
      <c r="K107" s="16" t="s">
        <v>22</v>
      </c>
      <c r="L107" s="18" t="s">
        <v>27</v>
      </c>
      <c r="M107" s="17" t="s">
        <v>23</v>
      </c>
      <c r="N107" s="29" t="s">
        <v>36</v>
      </c>
    </row>
    <row r="108" spans="2:14" ht="190.5" customHeight="1" x14ac:dyDescent="0.2">
      <c r="B108" s="41">
        <v>97</v>
      </c>
      <c r="C108" s="18" t="s">
        <v>69</v>
      </c>
      <c r="D108" s="18" t="s">
        <v>69</v>
      </c>
      <c r="E108" s="18" t="s">
        <v>24</v>
      </c>
      <c r="F108" s="19">
        <f t="shared" ref="F108:G110" si="3">1400000*11</f>
        <v>15400000</v>
      </c>
      <c r="G108" s="19">
        <f t="shared" si="3"/>
        <v>15400000</v>
      </c>
      <c r="H108" s="18" t="s">
        <v>46</v>
      </c>
      <c r="I108" s="18" t="s">
        <v>35</v>
      </c>
      <c r="J108" s="20" t="s">
        <v>22</v>
      </c>
      <c r="K108" s="20" t="s">
        <v>22</v>
      </c>
      <c r="L108" s="18" t="s">
        <v>27</v>
      </c>
      <c r="M108" s="21" t="s">
        <v>23</v>
      </c>
      <c r="N108" s="18" t="s">
        <v>36</v>
      </c>
    </row>
    <row r="109" spans="2:14" ht="133.5" customHeight="1" x14ac:dyDescent="0.2">
      <c r="B109" s="40">
        <v>98</v>
      </c>
      <c r="C109" s="18" t="s">
        <v>70</v>
      </c>
      <c r="D109" s="18" t="s">
        <v>70</v>
      </c>
      <c r="E109" s="18" t="s">
        <v>24</v>
      </c>
      <c r="F109" s="30">
        <f t="shared" si="3"/>
        <v>15400000</v>
      </c>
      <c r="G109" s="30">
        <f t="shared" si="3"/>
        <v>15400000</v>
      </c>
      <c r="H109" s="18" t="s">
        <v>46</v>
      </c>
      <c r="I109" s="18" t="s">
        <v>35</v>
      </c>
      <c r="J109" s="16" t="s">
        <v>22</v>
      </c>
      <c r="K109" s="16" t="s">
        <v>22</v>
      </c>
      <c r="L109" s="18" t="s">
        <v>27</v>
      </c>
      <c r="M109" s="17" t="s">
        <v>23</v>
      </c>
      <c r="N109" s="29" t="s">
        <v>36</v>
      </c>
    </row>
    <row r="110" spans="2:14" ht="154.5" customHeight="1" x14ac:dyDescent="0.2">
      <c r="B110" s="41">
        <v>99</v>
      </c>
      <c r="C110" s="18" t="s">
        <v>71</v>
      </c>
      <c r="D110" s="18" t="s">
        <v>71</v>
      </c>
      <c r="E110" s="18" t="s">
        <v>24</v>
      </c>
      <c r="F110" s="30">
        <f t="shared" si="3"/>
        <v>15400000</v>
      </c>
      <c r="G110" s="30">
        <f t="shared" si="3"/>
        <v>15400000</v>
      </c>
      <c r="H110" s="18" t="s">
        <v>46</v>
      </c>
      <c r="I110" s="18" t="s">
        <v>35</v>
      </c>
      <c r="J110" s="16" t="s">
        <v>22</v>
      </c>
      <c r="K110" s="16" t="s">
        <v>22</v>
      </c>
      <c r="L110" s="18" t="s">
        <v>27</v>
      </c>
      <c r="M110" s="17" t="s">
        <v>23</v>
      </c>
      <c r="N110" s="29" t="s">
        <v>36</v>
      </c>
    </row>
    <row r="111" spans="2:14" ht="141.75" customHeight="1" x14ac:dyDescent="0.2">
      <c r="B111" s="40">
        <v>100</v>
      </c>
      <c r="C111" s="18" t="s">
        <v>72</v>
      </c>
      <c r="D111" s="18" t="s">
        <v>72</v>
      </c>
      <c r="E111" s="18" t="s">
        <v>24</v>
      </c>
      <c r="F111" s="19">
        <v>26400000</v>
      </c>
      <c r="G111" s="19">
        <v>26400000</v>
      </c>
      <c r="H111" s="18" t="s">
        <v>46</v>
      </c>
      <c r="I111" s="18" t="s">
        <v>35</v>
      </c>
      <c r="J111" s="20" t="s">
        <v>22</v>
      </c>
      <c r="K111" s="20" t="s">
        <v>22</v>
      </c>
      <c r="L111" s="18" t="s">
        <v>27</v>
      </c>
      <c r="M111" s="21" t="s">
        <v>23</v>
      </c>
      <c r="N111" s="18" t="s">
        <v>36</v>
      </c>
    </row>
    <row r="112" spans="2:14" ht="113.25" customHeight="1" x14ac:dyDescent="0.2">
      <c r="B112" s="41">
        <v>101</v>
      </c>
      <c r="C112" s="18" t="s">
        <v>73</v>
      </c>
      <c r="D112" s="18" t="s">
        <v>73</v>
      </c>
      <c r="E112" s="18" t="s">
        <v>24</v>
      </c>
      <c r="F112" s="19">
        <v>20400000</v>
      </c>
      <c r="G112" s="19">
        <v>20400000</v>
      </c>
      <c r="H112" s="18" t="s">
        <v>46</v>
      </c>
      <c r="I112" s="18" t="s">
        <v>35</v>
      </c>
      <c r="J112" s="20" t="s">
        <v>22</v>
      </c>
      <c r="K112" s="20" t="s">
        <v>22</v>
      </c>
      <c r="L112" s="18" t="s">
        <v>27</v>
      </c>
      <c r="M112" s="21" t="s">
        <v>23</v>
      </c>
      <c r="N112" s="18" t="s">
        <v>36</v>
      </c>
    </row>
    <row r="113" spans="2:14" ht="134.25" customHeight="1" x14ac:dyDescent="0.2">
      <c r="B113" s="40">
        <v>102</v>
      </c>
      <c r="C113" s="18" t="s">
        <v>74</v>
      </c>
      <c r="D113" s="18" t="s">
        <v>74</v>
      </c>
      <c r="E113" s="18" t="s">
        <v>75</v>
      </c>
      <c r="F113" s="30">
        <v>26400000</v>
      </c>
      <c r="G113" s="30">
        <v>26400000</v>
      </c>
      <c r="H113" s="18" t="s">
        <v>46</v>
      </c>
      <c r="I113" s="18" t="s">
        <v>35</v>
      </c>
      <c r="J113" s="16" t="s">
        <v>22</v>
      </c>
      <c r="K113" s="16" t="s">
        <v>22</v>
      </c>
      <c r="L113" s="18" t="s">
        <v>31</v>
      </c>
      <c r="M113" s="17" t="s">
        <v>23</v>
      </c>
      <c r="N113" s="29" t="s">
        <v>36</v>
      </c>
    </row>
    <row r="114" spans="2:14" ht="258.75" customHeight="1" x14ac:dyDescent="0.2">
      <c r="B114" s="41">
        <v>103</v>
      </c>
      <c r="C114" s="18" t="s">
        <v>76</v>
      </c>
      <c r="D114" s="18" t="s">
        <v>76</v>
      </c>
      <c r="E114" s="18" t="s">
        <v>75</v>
      </c>
      <c r="F114" s="19">
        <v>20400000</v>
      </c>
      <c r="G114" s="19">
        <v>20400000</v>
      </c>
      <c r="H114" s="18" t="s">
        <v>46</v>
      </c>
      <c r="I114" s="18" t="s">
        <v>35</v>
      </c>
      <c r="J114" s="20" t="s">
        <v>22</v>
      </c>
      <c r="K114" s="20" t="s">
        <v>22</v>
      </c>
      <c r="L114" s="18" t="s">
        <v>31</v>
      </c>
      <c r="M114" s="21" t="s">
        <v>23</v>
      </c>
      <c r="N114" s="18" t="s">
        <v>36</v>
      </c>
    </row>
    <row r="115" spans="2:14" ht="136.5" customHeight="1" x14ac:dyDescent="0.2">
      <c r="B115" s="40">
        <v>104</v>
      </c>
      <c r="C115" s="18" t="s">
        <v>77</v>
      </c>
      <c r="D115" s="18" t="s">
        <v>77</v>
      </c>
      <c r="E115" s="18" t="s">
        <v>75</v>
      </c>
      <c r="F115" s="30">
        <v>20400000</v>
      </c>
      <c r="G115" s="30">
        <v>20400000</v>
      </c>
      <c r="H115" s="18" t="s">
        <v>46</v>
      </c>
      <c r="I115" s="18" t="s">
        <v>35</v>
      </c>
      <c r="J115" s="16" t="s">
        <v>22</v>
      </c>
      <c r="K115" s="16" t="s">
        <v>22</v>
      </c>
      <c r="L115" s="18" t="s">
        <v>31</v>
      </c>
      <c r="M115" s="17" t="s">
        <v>23</v>
      </c>
      <c r="N115" s="29" t="s">
        <v>36</v>
      </c>
    </row>
    <row r="116" spans="2:14" ht="125.25" customHeight="1" x14ac:dyDescent="0.2">
      <c r="B116" s="41">
        <v>105</v>
      </c>
      <c r="C116" s="18" t="s">
        <v>78</v>
      </c>
      <c r="D116" s="18" t="s">
        <v>78</v>
      </c>
      <c r="E116" s="18" t="s">
        <v>75</v>
      </c>
      <c r="F116" s="19">
        <v>20400000</v>
      </c>
      <c r="G116" s="19">
        <v>20400000</v>
      </c>
      <c r="H116" s="18" t="s">
        <v>46</v>
      </c>
      <c r="I116" s="18" t="s">
        <v>35</v>
      </c>
      <c r="J116" s="20" t="s">
        <v>22</v>
      </c>
      <c r="K116" s="20" t="s">
        <v>22</v>
      </c>
      <c r="L116" s="18" t="s">
        <v>31</v>
      </c>
      <c r="M116" s="21" t="s">
        <v>23</v>
      </c>
      <c r="N116" s="18" t="s">
        <v>36</v>
      </c>
    </row>
    <row r="117" spans="2:14" ht="257.25" customHeight="1" x14ac:dyDescent="0.2">
      <c r="B117" s="40">
        <v>106</v>
      </c>
      <c r="C117" s="18" t="s">
        <v>79</v>
      </c>
      <c r="D117" s="18" t="s">
        <v>79</v>
      </c>
      <c r="E117" s="18" t="s">
        <v>75</v>
      </c>
      <c r="F117" s="19">
        <v>56636997</v>
      </c>
      <c r="G117" s="19">
        <v>56636997</v>
      </c>
      <c r="H117" s="18" t="s">
        <v>80</v>
      </c>
      <c r="I117" s="18" t="s">
        <v>81</v>
      </c>
      <c r="J117" s="20" t="s">
        <v>22</v>
      </c>
      <c r="K117" s="20" t="s">
        <v>22</v>
      </c>
      <c r="L117" s="18" t="s">
        <v>82</v>
      </c>
      <c r="M117" s="21" t="s">
        <v>23</v>
      </c>
      <c r="N117" s="18" t="s">
        <v>36</v>
      </c>
    </row>
    <row r="118" spans="2:14" ht="200.25" customHeight="1" x14ac:dyDescent="0.2">
      <c r="B118" s="41">
        <v>107</v>
      </c>
      <c r="C118" s="18" t="s">
        <v>83</v>
      </c>
      <c r="D118" s="18" t="s">
        <v>83</v>
      </c>
      <c r="E118" s="18" t="s">
        <v>75</v>
      </c>
      <c r="F118" s="19">
        <v>26400000</v>
      </c>
      <c r="G118" s="19">
        <v>26400000</v>
      </c>
      <c r="H118" s="18" t="s">
        <v>46</v>
      </c>
      <c r="I118" s="18" t="s">
        <v>35</v>
      </c>
      <c r="J118" s="20" t="s">
        <v>22</v>
      </c>
      <c r="K118" s="20" t="s">
        <v>22</v>
      </c>
      <c r="L118" s="18" t="s">
        <v>31</v>
      </c>
      <c r="M118" s="21" t="s">
        <v>23</v>
      </c>
      <c r="N118" s="18" t="s">
        <v>36</v>
      </c>
    </row>
    <row r="119" spans="2:14" ht="207" customHeight="1" x14ac:dyDescent="0.2">
      <c r="B119" s="40">
        <v>108</v>
      </c>
      <c r="C119" s="18" t="s">
        <v>84</v>
      </c>
      <c r="D119" s="18" t="s">
        <v>84</v>
      </c>
      <c r="E119" s="18" t="s">
        <v>75</v>
      </c>
      <c r="F119" s="30">
        <v>26400000</v>
      </c>
      <c r="G119" s="30">
        <v>26400000</v>
      </c>
      <c r="H119" s="18" t="s">
        <v>46</v>
      </c>
      <c r="I119" s="18" t="s">
        <v>35</v>
      </c>
      <c r="J119" s="16" t="s">
        <v>22</v>
      </c>
      <c r="K119" s="16" t="s">
        <v>22</v>
      </c>
      <c r="L119" s="18" t="s">
        <v>31</v>
      </c>
      <c r="M119" s="17" t="s">
        <v>23</v>
      </c>
      <c r="N119" s="29" t="s">
        <v>36</v>
      </c>
    </row>
    <row r="120" spans="2:14" ht="368.25" customHeight="1" x14ac:dyDescent="0.2">
      <c r="B120" s="41">
        <v>109</v>
      </c>
      <c r="C120" s="18" t="s">
        <v>85</v>
      </c>
      <c r="D120" s="18" t="s">
        <v>85</v>
      </c>
      <c r="E120" s="18" t="s">
        <v>75</v>
      </c>
      <c r="F120" s="19">
        <v>120000000</v>
      </c>
      <c r="G120" s="19">
        <v>120000000</v>
      </c>
      <c r="H120" s="18" t="s">
        <v>34</v>
      </c>
      <c r="I120" s="18" t="s">
        <v>26</v>
      </c>
      <c r="J120" s="20" t="s">
        <v>22</v>
      </c>
      <c r="K120" s="20" t="s">
        <v>22</v>
      </c>
      <c r="L120" s="18" t="s">
        <v>86</v>
      </c>
      <c r="M120" s="21" t="s">
        <v>23</v>
      </c>
      <c r="N120" s="18" t="s">
        <v>36</v>
      </c>
    </row>
    <row r="121" spans="2:14" ht="177" customHeight="1" x14ac:dyDescent="0.2">
      <c r="B121" s="40">
        <v>110</v>
      </c>
      <c r="C121" s="18" t="s">
        <v>87</v>
      </c>
      <c r="D121" s="18" t="s">
        <v>87</v>
      </c>
      <c r="E121" s="18" t="s">
        <v>75</v>
      </c>
      <c r="F121" s="19">
        <v>52883820</v>
      </c>
      <c r="G121" s="19">
        <v>52883820</v>
      </c>
      <c r="H121" s="18" t="str">
        <f>+H120</f>
        <v>PRESTACION DE SERVICIOS</v>
      </c>
      <c r="I121" s="18" t="s">
        <v>88</v>
      </c>
      <c r="J121" s="20" t="s">
        <v>22</v>
      </c>
      <c r="K121" s="20" t="s">
        <v>22</v>
      </c>
      <c r="L121" s="18" t="s">
        <v>30</v>
      </c>
      <c r="M121" s="21" t="s">
        <v>23</v>
      </c>
      <c r="N121" s="18" t="s">
        <v>36</v>
      </c>
    </row>
    <row r="122" spans="2:14" ht="211.5" customHeight="1" x14ac:dyDescent="0.2">
      <c r="B122" s="41">
        <v>111</v>
      </c>
      <c r="C122" s="18" t="s">
        <v>89</v>
      </c>
      <c r="D122" s="18" t="s">
        <v>89</v>
      </c>
      <c r="E122" s="18" t="s">
        <v>75</v>
      </c>
      <c r="F122" s="19">
        <v>75000000</v>
      </c>
      <c r="G122" s="19">
        <v>75000000</v>
      </c>
      <c r="H122" s="18" t="s">
        <v>90</v>
      </c>
      <c r="I122" s="18" t="s">
        <v>35</v>
      </c>
      <c r="J122" s="16" t="s">
        <v>22</v>
      </c>
      <c r="K122" s="16" t="s">
        <v>22</v>
      </c>
      <c r="L122" s="18" t="s">
        <v>31</v>
      </c>
      <c r="M122" s="17" t="s">
        <v>23</v>
      </c>
      <c r="N122" s="29" t="s">
        <v>36</v>
      </c>
    </row>
    <row r="123" spans="2:14" ht="230.25" customHeight="1" x14ac:dyDescent="0.2">
      <c r="B123" s="40">
        <v>112</v>
      </c>
      <c r="C123" s="18" t="s">
        <v>91</v>
      </c>
      <c r="D123" s="18" t="s">
        <v>91</v>
      </c>
      <c r="E123" s="18" t="s">
        <v>75</v>
      </c>
      <c r="F123" s="19">
        <v>42000000</v>
      </c>
      <c r="G123" s="19">
        <v>42000000</v>
      </c>
      <c r="H123" s="18" t="str">
        <f>+H122</f>
        <v>PRESTACION SERVICIOS</v>
      </c>
      <c r="I123" s="18" t="s">
        <v>35</v>
      </c>
      <c r="J123" s="20" t="s">
        <v>22</v>
      </c>
      <c r="K123" s="20" t="s">
        <v>22</v>
      </c>
      <c r="L123" s="18" t="str">
        <f>+L121</f>
        <v>6 MESES</v>
      </c>
      <c r="M123" s="21" t="s">
        <v>23</v>
      </c>
      <c r="N123" s="18" t="s">
        <v>36</v>
      </c>
    </row>
    <row r="124" spans="2:14" ht="174.75" customHeight="1" x14ac:dyDescent="0.2">
      <c r="B124" s="41">
        <v>113</v>
      </c>
      <c r="C124" s="18" t="s">
        <v>92</v>
      </c>
      <c r="D124" s="18" t="s">
        <v>92</v>
      </c>
      <c r="E124" s="18" t="s">
        <v>75</v>
      </c>
      <c r="F124" s="30">
        <v>9000000</v>
      </c>
      <c r="G124" s="30">
        <v>9000000</v>
      </c>
      <c r="H124" s="18" t="s">
        <v>93</v>
      </c>
      <c r="I124" s="18" t="s">
        <v>35</v>
      </c>
      <c r="J124" s="16" t="s">
        <v>22</v>
      </c>
      <c r="K124" s="16" t="s">
        <v>22</v>
      </c>
      <c r="L124" s="18" t="s">
        <v>31</v>
      </c>
      <c r="M124" s="17" t="s">
        <v>23</v>
      </c>
      <c r="N124" s="29" t="s">
        <v>36</v>
      </c>
    </row>
    <row r="125" spans="2:14" ht="189" customHeight="1" x14ac:dyDescent="0.2">
      <c r="B125" s="40">
        <v>114</v>
      </c>
      <c r="C125" s="18" t="s">
        <v>94</v>
      </c>
      <c r="D125" s="18" t="s">
        <v>94</v>
      </c>
      <c r="E125" s="18" t="s">
        <v>75</v>
      </c>
      <c r="F125" s="19">
        <v>10200000</v>
      </c>
      <c r="G125" s="19">
        <v>10200000</v>
      </c>
      <c r="H125" s="18" t="s">
        <v>93</v>
      </c>
      <c r="I125" s="18" t="s">
        <v>35</v>
      </c>
      <c r="J125" s="20" t="s">
        <v>22</v>
      </c>
      <c r="K125" s="20" t="s">
        <v>22</v>
      </c>
      <c r="L125" s="18" t="s">
        <v>31</v>
      </c>
      <c r="M125" s="21" t="s">
        <v>23</v>
      </c>
      <c r="N125" s="18" t="s">
        <v>36</v>
      </c>
    </row>
    <row r="126" spans="2:14" ht="144.75" customHeight="1" x14ac:dyDescent="0.2">
      <c r="B126" s="41">
        <v>115</v>
      </c>
      <c r="C126" s="18" t="s">
        <v>95</v>
      </c>
      <c r="D126" s="18" t="s">
        <v>95</v>
      </c>
      <c r="E126" s="18" t="s">
        <v>75</v>
      </c>
      <c r="F126" s="30">
        <v>8400000</v>
      </c>
      <c r="G126" s="30">
        <v>8400000</v>
      </c>
      <c r="H126" s="18" t="s">
        <v>93</v>
      </c>
      <c r="I126" s="18" t="s">
        <v>26</v>
      </c>
      <c r="J126" s="16" t="s">
        <v>22</v>
      </c>
      <c r="K126" s="16" t="s">
        <v>22</v>
      </c>
      <c r="L126" s="18" t="s">
        <v>27</v>
      </c>
      <c r="M126" s="17" t="s">
        <v>23</v>
      </c>
      <c r="N126" s="29" t="s">
        <v>36</v>
      </c>
    </row>
    <row r="127" spans="2:14" ht="120.75" customHeight="1" x14ac:dyDescent="0.2">
      <c r="B127" s="40">
        <v>116</v>
      </c>
      <c r="C127" s="18" t="s">
        <v>96</v>
      </c>
      <c r="D127" s="18" t="s">
        <v>96</v>
      </c>
      <c r="E127" s="18" t="s">
        <v>75</v>
      </c>
      <c r="F127" s="19">
        <v>36750000</v>
      </c>
      <c r="G127" s="19">
        <v>36750000</v>
      </c>
      <c r="H127" s="18" t="str">
        <f>+H123</f>
        <v>PRESTACION SERVICIOS</v>
      </c>
      <c r="I127" s="18" t="s">
        <v>26</v>
      </c>
      <c r="J127" s="16" t="s">
        <v>22</v>
      </c>
      <c r="K127" s="16" t="s">
        <v>22</v>
      </c>
      <c r="L127" s="18" t="s">
        <v>86</v>
      </c>
      <c r="M127" s="17" t="s">
        <v>23</v>
      </c>
      <c r="N127" s="29" t="s">
        <v>36</v>
      </c>
    </row>
    <row r="128" spans="2:14" ht="201.75" customHeight="1" x14ac:dyDescent="0.2">
      <c r="B128" s="41">
        <v>117</v>
      </c>
      <c r="C128" s="18" t="s">
        <v>97</v>
      </c>
      <c r="D128" s="18" t="s">
        <v>97</v>
      </c>
      <c r="E128" s="18" t="s">
        <v>75</v>
      </c>
      <c r="F128" s="19">
        <v>41600000</v>
      </c>
      <c r="G128" s="19">
        <v>41600000</v>
      </c>
      <c r="H128" s="18" t="s">
        <v>98</v>
      </c>
      <c r="I128" s="18" t="s">
        <v>81</v>
      </c>
      <c r="J128" s="20" t="s">
        <v>22</v>
      </c>
      <c r="K128" s="20" t="s">
        <v>22</v>
      </c>
      <c r="L128" s="18" t="s">
        <v>99</v>
      </c>
      <c r="M128" s="21" t="s">
        <v>23</v>
      </c>
      <c r="N128" s="18" t="s">
        <v>36</v>
      </c>
    </row>
    <row r="129" spans="2:14" ht="177" customHeight="1" x14ac:dyDescent="0.2">
      <c r="B129" s="40">
        <v>118</v>
      </c>
      <c r="C129" s="18" t="s">
        <v>108</v>
      </c>
      <c r="D129" s="18" t="s">
        <v>108</v>
      </c>
      <c r="E129" s="18" t="s">
        <v>24</v>
      </c>
      <c r="F129" s="19">
        <v>26400000</v>
      </c>
      <c r="G129" s="19">
        <v>26400000</v>
      </c>
      <c r="H129" s="18" t="s">
        <v>34</v>
      </c>
      <c r="I129" s="18" t="s">
        <v>26</v>
      </c>
      <c r="J129" s="20" t="s">
        <v>22</v>
      </c>
      <c r="K129" s="20" t="s">
        <v>22</v>
      </c>
      <c r="L129" s="18" t="s">
        <v>27</v>
      </c>
      <c r="M129" s="21" t="s">
        <v>23</v>
      </c>
      <c r="N129" s="18" t="s">
        <v>109</v>
      </c>
    </row>
    <row r="130" spans="2:14" ht="196.5" customHeight="1" x14ac:dyDescent="0.2">
      <c r="B130" s="41">
        <v>119</v>
      </c>
      <c r="C130" s="18" t="s">
        <v>68</v>
      </c>
      <c r="D130" s="18" t="s">
        <v>68</v>
      </c>
      <c r="E130" s="18" t="s">
        <v>75</v>
      </c>
      <c r="F130" s="19">
        <v>18000000</v>
      </c>
      <c r="G130" s="19">
        <v>18000000</v>
      </c>
      <c r="H130" s="18" t="s">
        <v>46</v>
      </c>
      <c r="I130" s="18" t="s">
        <v>26</v>
      </c>
      <c r="J130" s="20" t="s">
        <v>22</v>
      </c>
      <c r="K130" s="20" t="s">
        <v>22</v>
      </c>
      <c r="L130" s="18" t="s">
        <v>27</v>
      </c>
      <c r="M130" s="21" t="s">
        <v>23</v>
      </c>
      <c r="N130" s="18" t="s">
        <v>109</v>
      </c>
    </row>
    <row r="131" spans="2:14" ht="129.75" customHeight="1" x14ac:dyDescent="0.2">
      <c r="B131" s="40">
        <v>120</v>
      </c>
      <c r="C131" s="18" t="s">
        <v>73</v>
      </c>
      <c r="D131" s="18" t="s">
        <v>73</v>
      </c>
      <c r="E131" s="18" t="s">
        <v>75</v>
      </c>
      <c r="F131" s="19">
        <v>20400000</v>
      </c>
      <c r="G131" s="19">
        <v>20400000</v>
      </c>
      <c r="H131" s="18" t="s">
        <v>46</v>
      </c>
      <c r="I131" s="18" t="s">
        <v>35</v>
      </c>
      <c r="J131" s="16" t="s">
        <v>22</v>
      </c>
      <c r="K131" s="16" t="s">
        <v>22</v>
      </c>
      <c r="L131" s="18" t="s">
        <v>31</v>
      </c>
      <c r="M131" s="17" t="s">
        <v>23</v>
      </c>
      <c r="N131" s="18" t="s">
        <v>109</v>
      </c>
    </row>
    <row r="132" spans="2:14" ht="260.25" customHeight="1" x14ac:dyDescent="0.2">
      <c r="B132" s="41">
        <v>121</v>
      </c>
      <c r="C132" s="18" t="s">
        <v>110</v>
      </c>
      <c r="D132" s="18" t="s">
        <v>110</v>
      </c>
      <c r="E132" s="18" t="s">
        <v>75</v>
      </c>
      <c r="F132" s="19">
        <v>411400000</v>
      </c>
      <c r="G132" s="19">
        <v>411400000</v>
      </c>
      <c r="H132" s="18" t="s">
        <v>46</v>
      </c>
      <c r="I132" s="18" t="s">
        <v>26</v>
      </c>
      <c r="J132" s="20" t="s">
        <v>22</v>
      </c>
      <c r="K132" s="20" t="s">
        <v>22</v>
      </c>
      <c r="L132" s="18" t="s">
        <v>27</v>
      </c>
      <c r="M132" s="21" t="s">
        <v>23</v>
      </c>
      <c r="N132" s="18" t="s">
        <v>109</v>
      </c>
    </row>
    <row r="133" spans="2:14" ht="249.75" customHeight="1" x14ac:dyDescent="0.2">
      <c r="B133" s="40">
        <v>122</v>
      </c>
      <c r="C133" s="18" t="s">
        <v>79</v>
      </c>
      <c r="D133" s="18" t="s">
        <v>79</v>
      </c>
      <c r="E133" s="18" t="s">
        <v>24</v>
      </c>
      <c r="F133" s="19">
        <v>56636997</v>
      </c>
      <c r="G133" s="19">
        <v>56636997</v>
      </c>
      <c r="H133" s="18" t="s">
        <v>80</v>
      </c>
      <c r="I133" s="18" t="s">
        <v>81</v>
      </c>
      <c r="J133" s="16" t="s">
        <v>22</v>
      </c>
      <c r="K133" s="16" t="s">
        <v>22</v>
      </c>
      <c r="L133" s="18" t="s">
        <v>82</v>
      </c>
      <c r="M133" s="17" t="s">
        <v>23</v>
      </c>
      <c r="N133" s="18" t="s">
        <v>109</v>
      </c>
    </row>
    <row r="134" spans="2:14" ht="207" customHeight="1" x14ac:dyDescent="0.2">
      <c r="B134" s="41">
        <v>123</v>
      </c>
      <c r="C134" s="18" t="s">
        <v>84</v>
      </c>
      <c r="D134" s="18" t="s">
        <v>84</v>
      </c>
      <c r="E134" s="18" t="s">
        <v>24</v>
      </c>
      <c r="F134" s="19">
        <v>10000000</v>
      </c>
      <c r="G134" s="19">
        <v>10000000</v>
      </c>
      <c r="H134" s="18" t="s">
        <v>46</v>
      </c>
      <c r="I134" s="18" t="s">
        <v>35</v>
      </c>
      <c r="J134" s="20" t="s">
        <v>22</v>
      </c>
      <c r="K134" s="20" t="s">
        <v>22</v>
      </c>
      <c r="L134" s="18" t="s">
        <v>31</v>
      </c>
      <c r="M134" s="21" t="s">
        <v>23</v>
      </c>
      <c r="N134" s="18" t="s">
        <v>109</v>
      </c>
    </row>
    <row r="135" spans="2:14" ht="380.25" customHeight="1" x14ac:dyDescent="0.2">
      <c r="B135" s="40">
        <v>124</v>
      </c>
      <c r="C135" s="18" t="s">
        <v>85</v>
      </c>
      <c r="D135" s="18" t="s">
        <v>85</v>
      </c>
      <c r="E135" s="18" t="s">
        <v>24</v>
      </c>
      <c r="F135" s="19">
        <v>120000000</v>
      </c>
      <c r="G135" s="19">
        <v>120000000</v>
      </c>
      <c r="H135" s="18" t="s">
        <v>34</v>
      </c>
      <c r="I135" s="18" t="s">
        <v>26</v>
      </c>
      <c r="J135" s="20" t="s">
        <v>22</v>
      </c>
      <c r="K135" s="20" t="s">
        <v>22</v>
      </c>
      <c r="L135" s="18" t="s">
        <v>86</v>
      </c>
      <c r="M135" s="21" t="s">
        <v>23</v>
      </c>
      <c r="N135" s="18" t="s">
        <v>109</v>
      </c>
    </row>
    <row r="136" spans="2:14" ht="181.5" customHeight="1" x14ac:dyDescent="0.2">
      <c r="B136" s="41">
        <v>125</v>
      </c>
      <c r="C136" s="18" t="s">
        <v>87</v>
      </c>
      <c r="D136" s="18" t="s">
        <v>87</v>
      </c>
      <c r="E136" s="18" t="s">
        <v>24</v>
      </c>
      <c r="F136" s="19">
        <v>52883820</v>
      </c>
      <c r="G136" s="19">
        <v>52883820</v>
      </c>
      <c r="H136" s="18" t="str">
        <f>+H135</f>
        <v>PRESTACION DE SERVICIOS</v>
      </c>
      <c r="I136" s="18" t="s">
        <v>88</v>
      </c>
      <c r="J136" s="16" t="s">
        <v>22</v>
      </c>
      <c r="K136" s="16" t="s">
        <v>22</v>
      </c>
      <c r="L136" s="18" t="s">
        <v>30</v>
      </c>
      <c r="M136" s="17" t="s">
        <v>23</v>
      </c>
      <c r="N136" s="18" t="s">
        <v>109</v>
      </c>
    </row>
    <row r="137" spans="2:14" ht="183" customHeight="1" x14ac:dyDescent="0.2">
      <c r="B137" s="40">
        <v>126</v>
      </c>
      <c r="C137" s="18" t="s">
        <v>89</v>
      </c>
      <c r="D137" s="18" t="s">
        <v>89</v>
      </c>
      <c r="E137" s="18" t="s">
        <v>75</v>
      </c>
      <c r="F137" s="19">
        <v>30000000</v>
      </c>
      <c r="G137" s="19">
        <v>30000000</v>
      </c>
      <c r="H137" s="18" t="s">
        <v>90</v>
      </c>
      <c r="I137" s="18" t="s">
        <v>35</v>
      </c>
      <c r="J137" s="20" t="s">
        <v>22</v>
      </c>
      <c r="K137" s="20" t="s">
        <v>22</v>
      </c>
      <c r="L137" s="18" t="s">
        <v>29</v>
      </c>
      <c r="M137" s="21" t="s">
        <v>23</v>
      </c>
      <c r="N137" s="18" t="s">
        <v>109</v>
      </c>
    </row>
    <row r="138" spans="2:14" ht="171.75" customHeight="1" x14ac:dyDescent="0.2">
      <c r="B138" s="41">
        <v>127</v>
      </c>
      <c r="C138" s="18" t="s">
        <v>111</v>
      </c>
      <c r="D138" s="18" t="s">
        <v>111</v>
      </c>
      <c r="E138" s="18" t="s">
        <v>75</v>
      </c>
      <c r="F138" s="19">
        <v>60000000</v>
      </c>
      <c r="G138" s="19">
        <v>60000000</v>
      </c>
      <c r="H138" s="18" t="s">
        <v>98</v>
      </c>
      <c r="I138" s="18" t="s">
        <v>26</v>
      </c>
      <c r="J138" s="20" t="s">
        <v>22</v>
      </c>
      <c r="K138" s="20" t="s">
        <v>22</v>
      </c>
      <c r="L138" s="18" t="s">
        <v>31</v>
      </c>
      <c r="M138" s="21" t="s">
        <v>23</v>
      </c>
      <c r="N138" s="18" t="s">
        <v>109</v>
      </c>
    </row>
    <row r="139" spans="2:14" ht="231" customHeight="1" x14ac:dyDescent="0.2">
      <c r="B139" s="40">
        <v>128</v>
      </c>
      <c r="C139" s="18" t="s">
        <v>112</v>
      </c>
      <c r="D139" s="18" t="s">
        <v>112</v>
      </c>
      <c r="E139" s="18" t="s">
        <v>75</v>
      </c>
      <c r="F139" s="19">
        <v>10200000</v>
      </c>
      <c r="G139" s="19">
        <v>10200000</v>
      </c>
      <c r="H139" s="18" t="s">
        <v>93</v>
      </c>
      <c r="I139" s="18" t="s">
        <v>35</v>
      </c>
      <c r="J139" s="20" t="s">
        <v>22</v>
      </c>
      <c r="K139" s="20" t="s">
        <v>22</v>
      </c>
      <c r="L139" s="18" t="s">
        <v>31</v>
      </c>
      <c r="M139" s="21" t="s">
        <v>23</v>
      </c>
      <c r="N139" s="18" t="s">
        <v>109</v>
      </c>
    </row>
    <row r="140" spans="2:14" ht="198" customHeight="1" x14ac:dyDescent="0.2">
      <c r="B140" s="41">
        <v>129</v>
      </c>
      <c r="C140" s="18" t="s">
        <v>113</v>
      </c>
      <c r="D140" s="18" t="s">
        <v>113</v>
      </c>
      <c r="E140" s="18" t="s">
        <v>24</v>
      </c>
      <c r="F140" s="19">
        <f>1200000*11</f>
        <v>13200000</v>
      </c>
      <c r="G140" s="19">
        <f>1200000*11</f>
        <v>13200000</v>
      </c>
      <c r="H140" s="18" t="s">
        <v>28</v>
      </c>
      <c r="I140" s="18" t="s">
        <v>35</v>
      </c>
      <c r="J140" s="16" t="s">
        <v>22</v>
      </c>
      <c r="K140" s="16" t="s">
        <v>22</v>
      </c>
      <c r="L140" s="18" t="s">
        <v>27</v>
      </c>
      <c r="M140" s="17" t="s">
        <v>23</v>
      </c>
      <c r="N140" s="18" t="s">
        <v>109</v>
      </c>
    </row>
    <row r="141" spans="2:14" ht="123.75" customHeight="1" x14ac:dyDescent="0.2">
      <c r="B141" s="40">
        <v>130</v>
      </c>
      <c r="C141" s="18" t="s">
        <v>100</v>
      </c>
      <c r="D141" s="18" t="s">
        <v>100</v>
      </c>
      <c r="E141" s="18" t="s">
        <v>24</v>
      </c>
      <c r="F141" s="19">
        <v>15400000</v>
      </c>
      <c r="G141" s="19">
        <v>15400000</v>
      </c>
      <c r="H141" s="18" t="s">
        <v>34</v>
      </c>
      <c r="I141" s="18" t="s">
        <v>26</v>
      </c>
      <c r="J141" s="20" t="s">
        <v>22</v>
      </c>
      <c r="K141" s="20" t="s">
        <v>22</v>
      </c>
      <c r="L141" s="18" t="s">
        <v>27</v>
      </c>
      <c r="M141" s="21" t="s">
        <v>23</v>
      </c>
      <c r="N141" s="18" t="s">
        <v>109</v>
      </c>
    </row>
    <row r="142" spans="2:14" ht="177.75" customHeight="1" x14ac:dyDescent="0.2">
      <c r="B142" s="41">
        <v>131</v>
      </c>
      <c r="C142" s="18" t="s">
        <v>114</v>
      </c>
      <c r="D142" s="18" t="s">
        <v>114</v>
      </c>
      <c r="E142" s="18" t="s">
        <v>75</v>
      </c>
      <c r="F142" s="19">
        <v>9000000</v>
      </c>
      <c r="G142" s="19">
        <v>9000000</v>
      </c>
      <c r="H142" s="18" t="s">
        <v>93</v>
      </c>
      <c r="I142" s="18" t="s">
        <v>35</v>
      </c>
      <c r="J142" s="20" t="s">
        <v>22</v>
      </c>
      <c r="K142" s="20" t="s">
        <v>22</v>
      </c>
      <c r="L142" s="18" t="s">
        <v>31</v>
      </c>
      <c r="M142" s="21" t="s">
        <v>23</v>
      </c>
      <c r="N142" s="18" t="s">
        <v>109</v>
      </c>
    </row>
    <row r="143" spans="2:14" ht="152.25" customHeight="1" x14ac:dyDescent="0.2">
      <c r="B143" s="40">
        <v>132</v>
      </c>
      <c r="C143" s="18" t="s">
        <v>115</v>
      </c>
      <c r="D143" s="18" t="s">
        <v>115</v>
      </c>
      <c r="E143" s="18" t="s">
        <v>24</v>
      </c>
      <c r="F143" s="19">
        <v>9000000</v>
      </c>
      <c r="G143" s="19">
        <v>9000000</v>
      </c>
      <c r="H143" s="18" t="s">
        <v>25</v>
      </c>
      <c r="I143" s="18" t="s">
        <v>35</v>
      </c>
      <c r="J143" s="20" t="s">
        <v>22</v>
      </c>
      <c r="K143" s="20" t="s">
        <v>22</v>
      </c>
      <c r="L143" s="18" t="s">
        <v>27</v>
      </c>
      <c r="M143" s="21" t="s">
        <v>23</v>
      </c>
      <c r="N143" s="18" t="s">
        <v>109</v>
      </c>
    </row>
    <row r="144" spans="2:14" ht="222.75" customHeight="1" x14ac:dyDescent="0.2">
      <c r="B144" s="41">
        <v>133</v>
      </c>
      <c r="C144" s="35" t="s">
        <v>116</v>
      </c>
      <c r="D144" s="35" t="s">
        <v>116</v>
      </c>
      <c r="E144" s="36" t="s">
        <v>24</v>
      </c>
      <c r="F144" s="37">
        <f>1200000*11</f>
        <v>13200000</v>
      </c>
      <c r="G144" s="37">
        <f>1200000*11</f>
        <v>13200000</v>
      </c>
      <c r="H144" s="36" t="s">
        <v>34</v>
      </c>
      <c r="I144" s="36" t="s">
        <v>117</v>
      </c>
      <c r="J144" s="16" t="s">
        <v>22</v>
      </c>
      <c r="K144" s="16" t="s">
        <v>22</v>
      </c>
      <c r="L144" s="36" t="s">
        <v>27</v>
      </c>
      <c r="M144" s="17" t="s">
        <v>23</v>
      </c>
      <c r="N144" s="36" t="s">
        <v>36</v>
      </c>
    </row>
    <row r="145" spans="2:14" ht="262.5" customHeight="1" thickBot="1" x14ac:dyDescent="0.25">
      <c r="B145" s="40">
        <v>134</v>
      </c>
      <c r="C145" s="38" t="s">
        <v>113</v>
      </c>
      <c r="D145" s="38" t="s">
        <v>113</v>
      </c>
      <c r="E145" s="38" t="s">
        <v>24</v>
      </c>
      <c r="F145" s="39">
        <f>1200000*11</f>
        <v>13200000</v>
      </c>
      <c r="G145" s="39">
        <f>1200000*11</f>
        <v>13200000</v>
      </c>
      <c r="H145" s="38" t="s">
        <v>28</v>
      </c>
      <c r="I145" s="38" t="s">
        <v>35</v>
      </c>
      <c r="J145" s="31" t="s">
        <v>22</v>
      </c>
      <c r="K145" s="31" t="s">
        <v>22</v>
      </c>
      <c r="L145" s="38" t="s">
        <v>27</v>
      </c>
      <c r="M145" s="32" t="s">
        <v>23</v>
      </c>
      <c r="N145" s="38" t="s">
        <v>36</v>
      </c>
    </row>
    <row r="146" spans="2:14" ht="15" customHeight="1" thickBot="1" x14ac:dyDescent="0.25">
      <c r="B146" s="66" t="s">
        <v>118</v>
      </c>
      <c r="C146" s="67"/>
      <c r="D146" s="67"/>
      <c r="E146" s="68"/>
      <c r="F146" s="22">
        <f>SUM(F12:F145)</f>
        <v>3856362451</v>
      </c>
      <c r="G146" s="22">
        <f>SUM(G12:G145)</f>
        <v>3856362451</v>
      </c>
      <c r="H146" s="23"/>
      <c r="I146" s="23"/>
      <c r="J146" s="23"/>
      <c r="K146" s="23"/>
      <c r="L146" s="23"/>
      <c r="M146" s="22"/>
      <c r="N146" s="24"/>
    </row>
    <row r="147" spans="2:14" s="6" customFormat="1" ht="15" customHeight="1" x14ac:dyDescent="0.2">
      <c r="B147" s="7"/>
      <c r="C147" s="8"/>
      <c r="D147" s="8"/>
      <c r="E147" s="8"/>
      <c r="F147" s="25"/>
      <c r="G147" s="25"/>
      <c r="H147" s="8"/>
      <c r="I147" s="8"/>
      <c r="J147" s="8"/>
      <c r="K147" s="8"/>
      <c r="L147" s="8"/>
      <c r="M147" s="25"/>
      <c r="N147" s="8"/>
    </row>
    <row r="148" spans="2:14" x14ac:dyDescent="0.2">
      <c r="J148" s="1"/>
      <c r="K148" s="1"/>
    </row>
    <row r="149" spans="2:14" x14ac:dyDescent="0.2">
      <c r="J149" s="1"/>
      <c r="K149" s="1"/>
    </row>
    <row r="150" spans="2:14" x14ac:dyDescent="0.2">
      <c r="J150" s="1"/>
      <c r="K150" s="1"/>
    </row>
    <row r="151" spans="2:14" x14ac:dyDescent="0.2">
      <c r="J151" s="1"/>
      <c r="K151" s="1"/>
    </row>
    <row r="152" spans="2:14" x14ac:dyDescent="0.2">
      <c r="J152" s="1"/>
      <c r="K152" s="1"/>
    </row>
    <row r="153" spans="2:14" x14ac:dyDescent="0.2">
      <c r="J153" s="1"/>
      <c r="K153" s="1"/>
    </row>
    <row r="154" spans="2:14" x14ac:dyDescent="0.2">
      <c r="J154" s="1"/>
      <c r="K154" s="1"/>
    </row>
    <row r="155" spans="2:14" x14ac:dyDescent="0.2">
      <c r="J155" s="1"/>
      <c r="K155" s="1"/>
    </row>
    <row r="156" spans="2:14" x14ac:dyDescent="0.2">
      <c r="J156" s="1"/>
      <c r="K156" s="1"/>
    </row>
    <row r="157" spans="2:14" x14ac:dyDescent="0.2">
      <c r="J157" s="1"/>
      <c r="K157" s="1"/>
    </row>
    <row r="158" spans="2:14" x14ac:dyDescent="0.2">
      <c r="J158" s="1"/>
      <c r="K158" s="1"/>
    </row>
    <row r="159" spans="2:14" x14ac:dyDescent="0.2">
      <c r="J159" s="1"/>
      <c r="K159" s="1"/>
    </row>
    <row r="160" spans="2:14" x14ac:dyDescent="0.2">
      <c r="J160" s="1"/>
      <c r="K160" s="1"/>
    </row>
    <row r="161" spans="10:11" x14ac:dyDescent="0.2">
      <c r="J161" s="1"/>
      <c r="K161" s="1"/>
    </row>
    <row r="162" spans="10:11" x14ac:dyDescent="0.2">
      <c r="J162" s="1"/>
      <c r="K162" s="1"/>
    </row>
  </sheetData>
  <mergeCells count="19">
    <mergeCell ref="A1:N1"/>
    <mergeCell ref="B2:N2"/>
    <mergeCell ref="B3:N3"/>
    <mergeCell ref="B4:N4"/>
    <mergeCell ref="A5:C5"/>
    <mergeCell ref="B7:N7"/>
    <mergeCell ref="M9:M11"/>
    <mergeCell ref="N9:N11"/>
    <mergeCell ref="F10:F11"/>
    <mergeCell ref="G10:G11"/>
    <mergeCell ref="H10:H11"/>
    <mergeCell ref="L10:L11"/>
    <mergeCell ref="B9:B11"/>
    <mergeCell ref="C9:C11"/>
    <mergeCell ref="D9:D11"/>
    <mergeCell ref="E9:E11"/>
    <mergeCell ref="F9:G9"/>
    <mergeCell ref="H9:K9"/>
    <mergeCell ref="B146:E146"/>
  </mergeCells>
  <pageMargins left="0.31496062992125984" right="0.11811023622047245" top="0.74803149606299213" bottom="0.74803149606299213" header="0.31496062992125984" footer="0.31496062992125984"/>
  <pageSetup scale="60" orientation="landscape" horizontalDpi="1200" verticalDpi="1200" r:id="rId1"/>
  <headerFooter>
    <oddHeader>&amp;CPLAN UNICO DE CONTRATACION VIGENCIA 2015
GOBERNACION DEL PUTUMAYO</oddHeader>
    <oddFooter>&amp;CPágina &amp;P de 223</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UNICO DE ADQUISICION 2015</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USER03</dc:creator>
  <cp:lastModifiedBy>USER03</cp:lastModifiedBy>
  <dcterms:created xsi:type="dcterms:W3CDTF">2015-03-27T21:44:45Z</dcterms:created>
  <dcterms:modified xsi:type="dcterms:W3CDTF">2015-03-27T21:48:17Z</dcterms:modified>
</cp:coreProperties>
</file>